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2730" windowWidth="20730" windowHeight="8715"/>
  </bookViews>
  <sheets>
    <sheet name="Вед 2023,2024,2025 август" sheetId="14" r:id="rId1"/>
    <sheet name="Лист1" sheetId="15" r:id="rId2"/>
    <sheet name="Лист2" sheetId="16" r:id="rId3"/>
  </sheets>
  <definedNames>
    <definedName name="_xlnm._FilterDatabase" localSheetId="0" hidden="1">'Вед 2023,2024,2025 август'!$A$13:$BP$144</definedName>
    <definedName name="_xlnm.Print_Titles" localSheetId="0">'Вед 2023,2024,2025 август'!$13:$13</definedName>
    <definedName name="_xlnm.Print_Area" localSheetId="0">'Вед 2023,2024,2025 август'!$E$128:$BH$155</definedName>
  </definedNames>
  <calcPr calcId="145621"/>
</workbook>
</file>

<file path=xl/calcChain.xml><?xml version="1.0" encoding="utf-8"?>
<calcChain xmlns="http://schemas.openxmlformats.org/spreadsheetml/2006/main">
  <c r="AS145" i="14" l="1"/>
  <c r="AS144" i="14"/>
  <c r="AS143" i="14"/>
  <c r="AS142" i="14"/>
  <c r="AS141" i="14"/>
  <c r="AS140" i="14"/>
  <c r="AS139" i="14"/>
  <c r="AN143" i="14" l="1"/>
  <c r="AN146" i="14"/>
  <c r="AN137" i="14"/>
  <c r="AN131" i="14"/>
  <c r="AL130" i="14"/>
  <c r="AN141" i="14" l="1"/>
  <c r="AU140" i="14" l="1"/>
  <c r="AU139" i="14"/>
  <c r="AO134" i="14"/>
  <c r="AY137" i="14"/>
  <c r="AN133" i="14"/>
  <c r="AO133" i="14" l="1"/>
  <c r="AN134" i="14"/>
  <c r="BE129" i="14"/>
  <c r="BC129" i="14"/>
  <c r="BB129" i="14"/>
  <c r="AW129" i="14"/>
  <c r="AT129" i="14"/>
  <c r="AJ129" i="14"/>
  <c r="AI129" i="14"/>
  <c r="AH129" i="14"/>
  <c r="AG129" i="14"/>
  <c r="AF129" i="14"/>
  <c r="AE129" i="14"/>
  <c r="AD129" i="14"/>
  <c r="AC129" i="14"/>
  <c r="AB129" i="14"/>
  <c r="AA129" i="14"/>
  <c r="Z129" i="14"/>
  <c r="Y129" i="14"/>
  <c r="X129" i="14"/>
  <c r="W129" i="14"/>
  <c r="V129" i="14"/>
  <c r="U129" i="14"/>
  <c r="T129" i="14"/>
  <c r="S129" i="14"/>
  <c r="R129" i="14"/>
  <c r="Q129" i="14"/>
  <c r="P129" i="14"/>
  <c r="O129" i="14"/>
  <c r="N129" i="14"/>
  <c r="M129" i="14"/>
  <c r="L129" i="14"/>
  <c r="K129" i="14"/>
  <c r="J129" i="14"/>
  <c r="I129" i="14"/>
  <c r="H129" i="14"/>
  <c r="G129" i="14"/>
  <c r="AN151" i="14"/>
  <c r="AN147" i="14" l="1"/>
  <c r="AN132" i="14"/>
  <c r="AL136" i="14"/>
  <c r="AN140" i="14"/>
  <c r="AN153" i="14"/>
  <c r="AX130" i="14" l="1"/>
  <c r="AX129" i="14" s="1"/>
  <c r="BD130" i="14"/>
  <c r="BD129" i="14" s="1"/>
  <c r="AS133" i="14" l="1"/>
  <c r="AU133" i="14"/>
  <c r="BF135" i="14"/>
  <c r="AS132" i="14"/>
  <c r="AS130" i="14"/>
  <c r="AU142" i="14"/>
  <c r="BF134" i="14"/>
  <c r="AU138" i="14" l="1"/>
  <c r="AS137" i="14" l="1"/>
  <c r="AN155" i="14"/>
  <c r="AU141" i="14"/>
  <c r="AU145" i="14"/>
  <c r="AU143" i="14"/>
  <c r="BF133" i="14"/>
  <c r="AS136" i="14"/>
  <c r="AS135" i="14"/>
  <c r="AN149" i="14" l="1"/>
  <c r="AZ134" i="14"/>
  <c r="AN148" i="14"/>
  <c r="AQ132" i="14"/>
  <c r="AU132" i="14"/>
  <c r="AU130" i="14"/>
  <c r="AY136" i="14"/>
  <c r="AY135" i="14"/>
  <c r="AY134" i="14" l="1"/>
  <c r="AO132" i="14"/>
  <c r="AY132" i="14"/>
  <c r="AY130" i="14"/>
  <c r="AO130" i="14"/>
  <c r="AO129" i="14" l="1"/>
  <c r="AU137" i="14"/>
  <c r="AU136" i="14"/>
  <c r="AV130" i="14"/>
  <c r="AV129" i="14" s="1"/>
  <c r="BF132" i="14"/>
  <c r="AN130" i="14" l="1"/>
  <c r="AN145" i="14"/>
  <c r="AN136" i="14" l="1"/>
  <c r="AN144" i="14" l="1"/>
  <c r="AN135" i="14"/>
  <c r="AL135" i="14"/>
  <c r="AL134" i="14"/>
  <c r="AL113" i="14" l="1"/>
  <c r="AK135" i="14"/>
  <c r="F135" i="14"/>
  <c r="AK134" i="14"/>
  <c r="F134" i="14"/>
  <c r="AK133" i="14"/>
  <c r="F133" i="14"/>
  <c r="AK130" i="14"/>
  <c r="AK129" i="14" s="1"/>
  <c r="F130" i="14"/>
  <c r="AL133" i="14"/>
  <c r="AU135" i="14"/>
  <c r="BF130" i="14"/>
  <c r="BF129" i="14" s="1"/>
  <c r="AU148" i="14"/>
  <c r="F129" i="14" l="1"/>
  <c r="AN139" i="14"/>
  <c r="AP136" i="14"/>
  <c r="AP135" i="14"/>
  <c r="AZ133" i="14" l="1"/>
  <c r="BA130" i="14"/>
  <c r="BA129" i="14" s="1"/>
  <c r="AU146" i="14"/>
  <c r="AN138" i="14"/>
  <c r="AN129" i="14"/>
  <c r="AY133" i="14"/>
  <c r="AP134" i="14"/>
  <c r="AP133" i="14"/>
  <c r="AL49" i="14"/>
  <c r="AZ130" i="14"/>
  <c r="AP130" i="14"/>
  <c r="AL45" i="14"/>
  <c r="AL129" i="14"/>
  <c r="AQ130" i="14"/>
  <c r="AQ129" i="14" s="1"/>
  <c r="AZ129" i="14" l="1"/>
  <c r="AP129" i="14"/>
  <c r="AY138" i="14"/>
  <c r="AY129" i="14" s="1"/>
  <c r="AU134" i="14"/>
  <c r="AU129" i="14" s="1"/>
  <c r="AL117" i="14"/>
  <c r="AL107" i="14" l="1"/>
  <c r="AL102" i="14"/>
  <c r="AL97" i="14"/>
  <c r="AL98" i="14"/>
  <c r="AL99" i="14"/>
  <c r="AL91" i="14"/>
  <c r="AL92" i="14"/>
  <c r="AL93" i="14"/>
  <c r="AL76" i="14"/>
  <c r="AL77" i="14"/>
  <c r="AL78" i="14"/>
  <c r="AL72" i="14"/>
  <c r="AL65" i="14"/>
  <c r="AL59" i="14"/>
  <c r="AL32" i="14"/>
  <c r="AL21" i="14"/>
  <c r="AL18" i="14"/>
  <c r="BF120" i="14" l="1"/>
  <c r="BF119" i="14" s="1"/>
  <c r="BF118" i="14" s="1"/>
  <c r="BF116" i="14"/>
  <c r="BF115" i="14" s="1"/>
  <c r="BF114" i="14" s="1"/>
  <c r="BF112" i="14"/>
  <c r="BF111" i="14" s="1"/>
  <c r="BF110" i="14" s="1"/>
  <c r="BF109" i="14" s="1"/>
  <c r="BF108" i="14" s="1"/>
  <c r="BF106" i="14"/>
  <c r="BF105" i="14" s="1"/>
  <c r="BF104" i="14" s="1"/>
  <c r="BF103" i="14" s="1"/>
  <c r="BF101" i="14"/>
  <c r="BF100" i="14" s="1"/>
  <c r="BF96" i="14"/>
  <c r="BF95" i="14" s="1"/>
  <c r="BF90" i="14"/>
  <c r="BF89" i="14" s="1"/>
  <c r="BF88" i="14" s="1"/>
  <c r="BF83" i="14"/>
  <c r="BF82" i="14" s="1"/>
  <c r="BF81" i="14" s="1"/>
  <c r="BF80" i="14" s="1"/>
  <c r="BF79" i="14" s="1"/>
  <c r="BF75" i="14"/>
  <c r="BF74" i="14" s="1"/>
  <c r="BF73" i="14" s="1"/>
  <c r="BF71" i="14"/>
  <c r="BF70" i="14" s="1"/>
  <c r="BF69" i="14" s="1"/>
  <c r="BF64" i="14"/>
  <c r="BF63" i="14" s="1"/>
  <c r="BF62" i="14" s="1"/>
  <c r="BF61" i="14" s="1"/>
  <c r="BF60" i="14" s="1"/>
  <c r="BF58" i="14"/>
  <c r="BF57" i="14" s="1"/>
  <c r="BF56" i="14" s="1"/>
  <c r="BF54" i="14"/>
  <c r="BF53" i="14" s="1"/>
  <c r="BF52" i="14" s="1"/>
  <c r="BF48" i="14"/>
  <c r="BF47" i="14" s="1"/>
  <c r="BF46" i="14" s="1"/>
  <c r="BF44" i="14"/>
  <c r="BF43" i="14" s="1"/>
  <c r="BF42" i="14" s="1"/>
  <c r="BF40" i="14"/>
  <c r="BF39" i="14" s="1"/>
  <c r="BF37" i="14"/>
  <c r="BF36" i="14" s="1"/>
  <c r="BF31" i="14"/>
  <c r="BF30" i="14" s="1"/>
  <c r="BF29" i="14" s="1"/>
  <c r="BF27" i="14"/>
  <c r="BF26" i="14" s="1"/>
  <c r="BF25" i="14" s="1"/>
  <c r="BF20" i="14"/>
  <c r="BF19" i="14" s="1"/>
  <c r="BF17" i="14" s="1"/>
  <c r="BF16" i="14" s="1"/>
  <c r="BG120" i="14"/>
  <c r="BG119" i="14" s="1"/>
  <c r="BG118" i="14" s="1"/>
  <c r="BG116" i="14"/>
  <c r="BG115" i="14" s="1"/>
  <c r="BG114" i="14" s="1"/>
  <c r="BG112" i="14"/>
  <c r="BG111" i="14" s="1"/>
  <c r="BG110" i="14" s="1"/>
  <c r="BG109" i="14" s="1"/>
  <c r="BG108" i="14" s="1"/>
  <c r="BG106" i="14"/>
  <c r="BG105" i="14" s="1"/>
  <c r="BG104" i="14" s="1"/>
  <c r="BG103" i="14" s="1"/>
  <c r="BG101" i="14"/>
  <c r="BG100" i="14" s="1"/>
  <c r="BG96" i="14"/>
  <c r="BG95" i="14" s="1"/>
  <c r="BG90" i="14"/>
  <c r="BG89" i="14" s="1"/>
  <c r="BG88" i="14" s="1"/>
  <c r="BG83" i="14"/>
  <c r="BG82" i="14" s="1"/>
  <c r="BG81" i="14" s="1"/>
  <c r="BG80" i="14" s="1"/>
  <c r="BG79" i="14" s="1"/>
  <c r="BG75" i="14"/>
  <c r="BG74" i="14" s="1"/>
  <c r="BG73" i="14" s="1"/>
  <c r="BG71" i="14"/>
  <c r="BG70" i="14" s="1"/>
  <c r="BG69" i="14" s="1"/>
  <c r="BG64" i="14"/>
  <c r="BG63" i="14" s="1"/>
  <c r="BG62" i="14" s="1"/>
  <c r="BG61" i="14" s="1"/>
  <c r="BG60" i="14" s="1"/>
  <c r="BG58" i="14"/>
  <c r="BG57" i="14" s="1"/>
  <c r="BG56" i="14" s="1"/>
  <c r="BG54" i="14"/>
  <c r="BG53" i="14" s="1"/>
  <c r="BG52" i="14" s="1"/>
  <c r="BG48" i="14"/>
  <c r="BG47" i="14" s="1"/>
  <c r="BG44" i="14"/>
  <c r="BG43" i="14" s="1"/>
  <c r="BG40" i="14"/>
  <c r="BG39" i="14" s="1"/>
  <c r="BG37" i="14"/>
  <c r="BG36" i="14" s="1"/>
  <c r="BG31" i="14"/>
  <c r="BG30" i="14" s="1"/>
  <c r="BG29" i="14" s="1"/>
  <c r="BG27" i="14"/>
  <c r="BG26" i="14" s="1"/>
  <c r="BG25" i="14" s="1"/>
  <c r="BG20" i="14"/>
  <c r="BG19" i="14" s="1"/>
  <c r="BH120" i="14"/>
  <c r="BH119" i="14" s="1"/>
  <c r="BH118" i="14" s="1"/>
  <c r="BH116" i="14"/>
  <c r="BH115" i="14" s="1"/>
  <c r="BH114" i="14" s="1"/>
  <c r="BH112" i="14"/>
  <c r="BH111" i="14" s="1"/>
  <c r="BH110" i="14" s="1"/>
  <c r="BH109" i="14" s="1"/>
  <c r="BH108" i="14" s="1"/>
  <c r="BH106" i="14"/>
  <c r="BH105" i="14" s="1"/>
  <c r="BH104" i="14" s="1"/>
  <c r="BH103" i="14" s="1"/>
  <c r="BH101" i="14"/>
  <c r="BH100" i="14" s="1"/>
  <c r="BH96" i="14"/>
  <c r="BH95" i="14" s="1"/>
  <c r="BH90" i="14"/>
  <c r="BH89" i="14" s="1"/>
  <c r="BH88" i="14" s="1"/>
  <c r="BH83" i="14"/>
  <c r="BH82" i="14" s="1"/>
  <c r="BH81" i="14" s="1"/>
  <c r="BH80" i="14" s="1"/>
  <c r="BH79" i="14" s="1"/>
  <c r="BH75" i="14"/>
  <c r="BH74" i="14" s="1"/>
  <c r="BH73" i="14" s="1"/>
  <c r="BH71" i="14"/>
  <c r="BH70" i="14" s="1"/>
  <c r="BH69" i="14" s="1"/>
  <c r="BH64" i="14"/>
  <c r="BH63" i="14" s="1"/>
  <c r="BH62" i="14" s="1"/>
  <c r="BH61" i="14" s="1"/>
  <c r="BH60" i="14" s="1"/>
  <c r="BH58" i="14"/>
  <c r="BH57" i="14" s="1"/>
  <c r="BH56" i="14" s="1"/>
  <c r="BH54" i="14"/>
  <c r="BH53" i="14" s="1"/>
  <c r="BH52" i="14" s="1"/>
  <c r="BH48" i="14"/>
  <c r="BH47" i="14" s="1"/>
  <c r="BH44" i="14"/>
  <c r="BH43" i="14" s="1"/>
  <c r="BH40" i="14"/>
  <c r="BH39" i="14" s="1"/>
  <c r="BH37" i="14"/>
  <c r="BH36" i="14" s="1"/>
  <c r="BH31" i="14"/>
  <c r="BH30" i="14" s="1"/>
  <c r="BH29" i="14" s="1"/>
  <c r="BH27" i="14"/>
  <c r="BH26" i="14" s="1"/>
  <c r="BH25" i="14" s="1"/>
  <c r="BH20" i="14"/>
  <c r="BH19" i="14" s="1"/>
  <c r="BI120" i="14"/>
  <c r="BI119" i="14" s="1"/>
  <c r="BI118" i="14" s="1"/>
  <c r="BI116" i="14"/>
  <c r="BI115" i="14" s="1"/>
  <c r="BI114" i="14" s="1"/>
  <c r="BI112" i="14"/>
  <c r="BI111" i="14" s="1"/>
  <c r="BI110" i="14" s="1"/>
  <c r="BI109" i="14" s="1"/>
  <c r="BI108" i="14" s="1"/>
  <c r="BI106" i="14"/>
  <c r="BI105" i="14" s="1"/>
  <c r="BI104" i="14" s="1"/>
  <c r="BI103" i="14" s="1"/>
  <c r="BI83" i="14"/>
  <c r="BI82" i="14" s="1"/>
  <c r="BI81" i="14" s="1"/>
  <c r="BI80" i="14" s="1"/>
  <c r="BI79" i="14" s="1"/>
  <c r="BI64" i="14"/>
  <c r="BI63" i="14" s="1"/>
  <c r="BI62" i="14" s="1"/>
  <c r="BI61" i="14" s="1"/>
  <c r="BI60" i="14" s="1"/>
  <c r="BI48" i="14"/>
  <c r="BI47" i="14" s="1"/>
  <c r="BI44" i="14"/>
  <c r="BI43" i="14" s="1"/>
  <c r="BI40" i="14"/>
  <c r="BI39" i="14" s="1"/>
  <c r="BI37" i="14"/>
  <c r="BI36" i="14" s="1"/>
  <c r="BI31" i="14"/>
  <c r="BI30" i="14" s="1"/>
  <c r="BI29" i="14" s="1"/>
  <c r="BI27" i="14"/>
  <c r="BI26" i="14" s="1"/>
  <c r="BI25" i="14" s="1"/>
  <c r="BI20" i="14"/>
  <c r="BI19" i="14" s="1"/>
  <c r="AX120" i="14"/>
  <c r="AX119" i="14" s="1"/>
  <c r="AX118" i="14" s="1"/>
  <c r="AX116" i="14"/>
  <c r="AX115" i="14" s="1"/>
  <c r="AX114" i="14" s="1"/>
  <c r="AX112" i="14"/>
  <c r="AX111" i="14" s="1"/>
  <c r="AX110" i="14" s="1"/>
  <c r="AX109" i="14" s="1"/>
  <c r="AX108" i="14" s="1"/>
  <c r="AX106" i="14"/>
  <c r="AX105" i="14" s="1"/>
  <c r="AX104" i="14" s="1"/>
  <c r="AX103" i="14" s="1"/>
  <c r="AX101" i="14"/>
  <c r="AX100" i="14" s="1"/>
  <c r="AX96" i="14"/>
  <c r="AX95" i="14" s="1"/>
  <c r="AX90" i="14"/>
  <c r="AX89" i="14" s="1"/>
  <c r="AX88" i="14" s="1"/>
  <c r="AX83" i="14"/>
  <c r="AX82" i="14" s="1"/>
  <c r="AX81" i="14" s="1"/>
  <c r="AX80" i="14" s="1"/>
  <c r="AX79" i="14" s="1"/>
  <c r="AX75" i="14"/>
  <c r="AX74" i="14" s="1"/>
  <c r="AX73" i="14" s="1"/>
  <c r="AX71" i="14"/>
  <c r="AX70" i="14" s="1"/>
  <c r="AX69" i="14" s="1"/>
  <c r="AX64" i="14"/>
  <c r="AX63" i="14" s="1"/>
  <c r="AX62" i="14" s="1"/>
  <c r="AX61" i="14" s="1"/>
  <c r="AX60" i="14" s="1"/>
  <c r="AX58" i="14"/>
  <c r="AX57" i="14" s="1"/>
  <c r="AX56" i="14" s="1"/>
  <c r="AX54" i="14"/>
  <c r="AX53" i="14" s="1"/>
  <c r="AX52" i="14" s="1"/>
  <c r="AX48" i="14"/>
  <c r="AX47" i="14" s="1"/>
  <c r="AX46" i="14" s="1"/>
  <c r="AX44" i="14"/>
  <c r="AX43" i="14" s="1"/>
  <c r="AX42" i="14" s="1"/>
  <c r="AX40" i="14"/>
  <c r="AX39" i="14" s="1"/>
  <c r="AX37" i="14"/>
  <c r="AX36" i="14" s="1"/>
  <c r="AX31" i="14"/>
  <c r="AX30" i="14" s="1"/>
  <c r="AX29" i="14" s="1"/>
  <c r="AX27" i="14"/>
  <c r="AX26" i="14" s="1"/>
  <c r="AX25" i="14" s="1"/>
  <c r="AX20" i="14"/>
  <c r="AX19" i="14" s="1"/>
  <c r="AX17" i="14" s="1"/>
  <c r="AX16" i="14" s="1"/>
  <c r="AY120" i="14"/>
  <c r="AY119" i="14" s="1"/>
  <c r="AY118" i="14" s="1"/>
  <c r="AY116" i="14"/>
  <c r="AY115" i="14" s="1"/>
  <c r="AY114" i="14" s="1"/>
  <c r="AY112" i="14"/>
  <c r="AY111" i="14" s="1"/>
  <c r="AY110" i="14" s="1"/>
  <c r="AY109" i="14" s="1"/>
  <c r="AY108" i="14" s="1"/>
  <c r="AY106" i="14"/>
  <c r="AY105" i="14" s="1"/>
  <c r="AY104" i="14" s="1"/>
  <c r="AY103" i="14" s="1"/>
  <c r="AY101" i="14"/>
  <c r="AY100" i="14" s="1"/>
  <c r="AY96" i="14"/>
  <c r="AY95" i="14" s="1"/>
  <c r="AY90" i="14"/>
  <c r="AY89" i="14" s="1"/>
  <c r="AY88" i="14" s="1"/>
  <c r="AY83" i="14"/>
  <c r="AY82" i="14" s="1"/>
  <c r="AY81" i="14" s="1"/>
  <c r="AY80" i="14" s="1"/>
  <c r="AY79" i="14" s="1"/>
  <c r="AY75" i="14"/>
  <c r="AY74" i="14" s="1"/>
  <c r="AY73" i="14" s="1"/>
  <c r="AY71" i="14"/>
  <c r="AY70" i="14" s="1"/>
  <c r="AY69" i="14" s="1"/>
  <c r="AY64" i="14"/>
  <c r="AY63" i="14" s="1"/>
  <c r="AY62" i="14" s="1"/>
  <c r="AY61" i="14" s="1"/>
  <c r="AY60" i="14" s="1"/>
  <c r="AY58" i="14"/>
  <c r="AY57" i="14" s="1"/>
  <c r="AY56" i="14" s="1"/>
  <c r="AY54" i="14"/>
  <c r="AY53" i="14" s="1"/>
  <c r="AY52" i="14" s="1"/>
  <c r="AY48" i="14"/>
  <c r="AY47" i="14" s="1"/>
  <c r="AY46" i="14" s="1"/>
  <c r="AY44" i="14"/>
  <c r="AY43" i="14" s="1"/>
  <c r="AY42" i="14" s="1"/>
  <c r="AY40" i="14"/>
  <c r="AY39" i="14" s="1"/>
  <c r="AY37" i="14"/>
  <c r="AY36" i="14" s="1"/>
  <c r="AY31" i="14"/>
  <c r="AY30" i="14" s="1"/>
  <c r="AY29" i="14" s="1"/>
  <c r="AY27" i="14"/>
  <c r="AY26" i="14" s="1"/>
  <c r="AY25" i="14" s="1"/>
  <c r="AY20" i="14"/>
  <c r="AY19" i="14" s="1"/>
  <c r="AY17" i="14" s="1"/>
  <c r="AY16" i="14" s="1"/>
  <c r="AZ120" i="14"/>
  <c r="AZ119" i="14" s="1"/>
  <c r="AZ118" i="14" s="1"/>
  <c r="AZ116" i="14"/>
  <c r="AZ115" i="14" s="1"/>
  <c r="AZ114" i="14" s="1"/>
  <c r="AZ112" i="14"/>
  <c r="AZ111" i="14" s="1"/>
  <c r="AZ110" i="14" s="1"/>
  <c r="AZ109" i="14" s="1"/>
  <c r="AZ108" i="14" s="1"/>
  <c r="AZ106" i="14"/>
  <c r="AZ105" i="14" s="1"/>
  <c r="AZ104" i="14" s="1"/>
  <c r="AZ103" i="14" s="1"/>
  <c r="AZ101" i="14"/>
  <c r="AZ100" i="14" s="1"/>
  <c r="AZ96" i="14"/>
  <c r="AZ95" i="14" s="1"/>
  <c r="AZ90" i="14"/>
  <c r="AZ89" i="14" s="1"/>
  <c r="AZ88" i="14" s="1"/>
  <c r="AZ83" i="14"/>
  <c r="AZ82" i="14" s="1"/>
  <c r="AZ81" i="14" s="1"/>
  <c r="AZ80" i="14" s="1"/>
  <c r="AZ79" i="14" s="1"/>
  <c r="AZ75" i="14"/>
  <c r="AZ74" i="14" s="1"/>
  <c r="AZ73" i="14" s="1"/>
  <c r="AZ71" i="14"/>
  <c r="AZ70" i="14" s="1"/>
  <c r="AZ69" i="14" s="1"/>
  <c r="AZ64" i="14"/>
  <c r="AZ63" i="14" s="1"/>
  <c r="AZ62" i="14" s="1"/>
  <c r="AZ61" i="14" s="1"/>
  <c r="AZ60" i="14" s="1"/>
  <c r="AZ58" i="14"/>
  <c r="AZ57" i="14" s="1"/>
  <c r="AZ56" i="14" s="1"/>
  <c r="AZ54" i="14"/>
  <c r="AZ53" i="14" s="1"/>
  <c r="AZ52" i="14" s="1"/>
  <c r="AZ48" i="14"/>
  <c r="AZ47" i="14" s="1"/>
  <c r="AZ46" i="14" s="1"/>
  <c r="AZ44" i="14"/>
  <c r="AZ43" i="14" s="1"/>
  <c r="AZ42" i="14" s="1"/>
  <c r="AZ40" i="14"/>
  <c r="AZ39" i="14" s="1"/>
  <c r="AZ37" i="14"/>
  <c r="AZ36" i="14" s="1"/>
  <c r="AZ31" i="14"/>
  <c r="AZ30" i="14" s="1"/>
  <c r="AZ29" i="14" s="1"/>
  <c r="AZ27" i="14"/>
  <c r="AZ26" i="14" s="1"/>
  <c r="AZ25" i="14" s="1"/>
  <c r="AZ20" i="14"/>
  <c r="AZ19" i="14" s="1"/>
  <c r="AZ17" i="14" s="1"/>
  <c r="AZ16" i="14" s="1"/>
  <c r="BA120" i="14"/>
  <c r="BA119" i="14" s="1"/>
  <c r="BA118" i="14" s="1"/>
  <c r="BA116" i="14"/>
  <c r="BA115" i="14" s="1"/>
  <c r="BA114" i="14" s="1"/>
  <c r="BA112" i="14"/>
  <c r="BA111" i="14" s="1"/>
  <c r="BA110" i="14" s="1"/>
  <c r="BA109" i="14" s="1"/>
  <c r="BA108" i="14" s="1"/>
  <c r="BA106" i="14"/>
  <c r="BA105" i="14" s="1"/>
  <c r="BA104" i="14" s="1"/>
  <c r="BA103" i="14" s="1"/>
  <c r="BA83" i="14"/>
  <c r="BA82" i="14" s="1"/>
  <c r="BA81" i="14" s="1"/>
  <c r="BA80" i="14" s="1"/>
  <c r="BA79" i="14" s="1"/>
  <c r="BA64" i="14"/>
  <c r="BA63" i="14" s="1"/>
  <c r="BA62" i="14" s="1"/>
  <c r="BA61" i="14" s="1"/>
  <c r="BA60" i="14" s="1"/>
  <c r="BA48" i="14"/>
  <c r="BA47" i="14" s="1"/>
  <c r="BA46" i="14" s="1"/>
  <c r="BA44" i="14"/>
  <c r="BA43" i="14" s="1"/>
  <c r="BA42" i="14" s="1"/>
  <c r="BA40" i="14"/>
  <c r="BA39" i="14" s="1"/>
  <c r="BA37" i="14"/>
  <c r="BA36" i="14" s="1"/>
  <c r="BA31" i="14"/>
  <c r="BA30" i="14" s="1"/>
  <c r="BA29" i="14" s="1"/>
  <c r="BA27" i="14"/>
  <c r="BA26" i="14" s="1"/>
  <c r="BA25" i="14" s="1"/>
  <c r="BA20" i="14"/>
  <c r="BA19" i="14" s="1"/>
  <c r="BA17" i="14" s="1"/>
  <c r="BA16" i="14" s="1"/>
  <c r="AO120" i="14"/>
  <c r="AO119" i="14" s="1"/>
  <c r="AO118" i="14" s="1"/>
  <c r="AN120" i="14"/>
  <c r="AN119" i="14" s="1"/>
  <c r="AN118" i="14" s="1"/>
  <c r="AM120" i="14"/>
  <c r="AM119" i="14" s="1"/>
  <c r="AM118" i="14" s="1"/>
  <c r="AO116" i="14"/>
  <c r="AO115" i="14" s="1"/>
  <c r="AO114" i="14" s="1"/>
  <c r="AN116" i="14"/>
  <c r="AN115" i="14" s="1"/>
  <c r="AN114" i="14" s="1"/>
  <c r="AM116" i="14"/>
  <c r="AM115" i="14" s="1"/>
  <c r="AM114" i="14" s="1"/>
  <c r="AO112" i="14"/>
  <c r="AO111" i="14" s="1"/>
  <c r="AO110" i="14" s="1"/>
  <c r="AO109" i="14" s="1"/>
  <c r="AO108" i="14" s="1"/>
  <c r="AN112" i="14"/>
  <c r="AN111" i="14" s="1"/>
  <c r="AN110" i="14" s="1"/>
  <c r="AN109" i="14" s="1"/>
  <c r="AN108" i="14" s="1"/>
  <c r="AM112" i="14"/>
  <c r="AM111" i="14" s="1"/>
  <c r="AM110" i="14" s="1"/>
  <c r="AM109" i="14" s="1"/>
  <c r="AM108" i="14" s="1"/>
  <c r="AO106" i="14"/>
  <c r="AO105" i="14" s="1"/>
  <c r="AO104" i="14" s="1"/>
  <c r="AO103" i="14" s="1"/>
  <c r="AN106" i="14"/>
  <c r="AN105" i="14" s="1"/>
  <c r="AN104" i="14" s="1"/>
  <c r="AN103" i="14" s="1"/>
  <c r="AM106" i="14"/>
  <c r="AM105" i="14" s="1"/>
  <c r="AM104" i="14" s="1"/>
  <c r="AM103" i="14" s="1"/>
  <c r="AO101" i="14"/>
  <c r="AO100" i="14" s="1"/>
  <c r="AN101" i="14"/>
  <c r="AN100" i="14" s="1"/>
  <c r="AM101" i="14"/>
  <c r="AM100" i="14" s="1"/>
  <c r="AO96" i="14"/>
  <c r="AO95" i="14" s="1"/>
  <c r="AN96" i="14"/>
  <c r="AN95" i="14" s="1"/>
  <c r="AM96" i="14"/>
  <c r="AM95" i="14" s="1"/>
  <c r="AO90" i="14"/>
  <c r="AO89" i="14" s="1"/>
  <c r="AO88" i="14" s="1"/>
  <c r="AN90" i="14"/>
  <c r="AN89" i="14" s="1"/>
  <c r="AN88" i="14" s="1"/>
  <c r="AM90" i="14"/>
  <c r="AM89" i="14" s="1"/>
  <c r="AM88" i="14" s="1"/>
  <c r="AO83" i="14"/>
  <c r="AO82" i="14" s="1"/>
  <c r="AO81" i="14" s="1"/>
  <c r="AO80" i="14" s="1"/>
  <c r="AO79" i="14" s="1"/>
  <c r="AN83" i="14"/>
  <c r="AN82" i="14" s="1"/>
  <c r="AN81" i="14" s="1"/>
  <c r="AN80" i="14" s="1"/>
  <c r="AN79" i="14" s="1"/>
  <c r="AM83" i="14"/>
  <c r="AM82" i="14" s="1"/>
  <c r="AM81" i="14" s="1"/>
  <c r="AM80" i="14" s="1"/>
  <c r="AM79" i="14" s="1"/>
  <c r="AO75" i="14"/>
  <c r="AO74" i="14" s="1"/>
  <c r="AO73" i="14" s="1"/>
  <c r="AN75" i="14"/>
  <c r="AN74" i="14" s="1"/>
  <c r="AN73" i="14" s="1"/>
  <c r="AM75" i="14"/>
  <c r="AM74" i="14" s="1"/>
  <c r="AM73" i="14" s="1"/>
  <c r="AO71" i="14"/>
  <c r="AO70" i="14" s="1"/>
  <c r="AO69" i="14" s="1"/>
  <c r="AN71" i="14"/>
  <c r="AN70" i="14" s="1"/>
  <c r="AN69" i="14" s="1"/>
  <c r="AM71" i="14"/>
  <c r="AM70" i="14" s="1"/>
  <c r="AM69" i="14" s="1"/>
  <c r="AO64" i="14"/>
  <c r="AO63" i="14" s="1"/>
  <c r="AO62" i="14" s="1"/>
  <c r="AO61" i="14" s="1"/>
  <c r="AO60" i="14" s="1"/>
  <c r="AN64" i="14"/>
  <c r="AN63" i="14" s="1"/>
  <c r="AN62" i="14" s="1"/>
  <c r="AN61" i="14" s="1"/>
  <c r="AN60" i="14" s="1"/>
  <c r="AM64" i="14"/>
  <c r="AM63" i="14" s="1"/>
  <c r="AM62" i="14" s="1"/>
  <c r="AM61" i="14" s="1"/>
  <c r="AM60" i="14" s="1"/>
  <c r="AO58" i="14"/>
  <c r="AO57" i="14" s="1"/>
  <c r="AO56" i="14" s="1"/>
  <c r="AN58" i="14"/>
  <c r="AN57" i="14" s="1"/>
  <c r="AN56" i="14" s="1"/>
  <c r="AM58" i="14"/>
  <c r="AM57" i="14" s="1"/>
  <c r="AM56" i="14" s="1"/>
  <c r="AO54" i="14"/>
  <c r="AO53" i="14" s="1"/>
  <c r="AO52" i="14" s="1"/>
  <c r="AN54" i="14"/>
  <c r="AN53" i="14" s="1"/>
  <c r="AN52" i="14" s="1"/>
  <c r="AM54" i="14"/>
  <c r="AM53" i="14" s="1"/>
  <c r="AM52" i="14" s="1"/>
  <c r="AO48" i="14"/>
  <c r="AO47" i="14" s="1"/>
  <c r="AO46" i="14" s="1"/>
  <c r="AN48" i="14"/>
  <c r="AN47" i="14" s="1"/>
  <c r="AN46" i="14" s="1"/>
  <c r="AM48" i="14"/>
  <c r="AM47" i="14" s="1"/>
  <c r="AM46" i="14" s="1"/>
  <c r="AO44" i="14"/>
  <c r="AO43" i="14" s="1"/>
  <c r="AO42" i="14" s="1"/>
  <c r="AO34" i="14" s="1"/>
  <c r="AN44" i="14"/>
  <c r="AN43" i="14" s="1"/>
  <c r="AN42" i="14" s="1"/>
  <c r="AM44" i="14"/>
  <c r="AM43" i="14" s="1"/>
  <c r="AM42" i="14" s="1"/>
  <c r="AO40" i="14"/>
  <c r="AO39" i="14" s="1"/>
  <c r="AN40" i="14"/>
  <c r="AN39" i="14" s="1"/>
  <c r="AM40" i="14"/>
  <c r="AM39" i="14" s="1"/>
  <c r="AO37" i="14"/>
  <c r="AO36" i="14" s="1"/>
  <c r="AN37" i="14"/>
  <c r="AN36" i="14" s="1"/>
  <c r="AM37" i="14"/>
  <c r="AM36" i="14" s="1"/>
  <c r="AO31" i="14"/>
  <c r="AO30" i="14" s="1"/>
  <c r="AO29" i="14" s="1"/>
  <c r="AN31" i="14"/>
  <c r="AN30" i="14" s="1"/>
  <c r="AN29" i="14" s="1"/>
  <c r="AM31" i="14"/>
  <c r="AM30" i="14" s="1"/>
  <c r="AM29" i="14" s="1"/>
  <c r="AO27" i="14"/>
  <c r="AO26" i="14" s="1"/>
  <c r="AO25" i="14" s="1"/>
  <c r="AN27" i="14"/>
  <c r="AN26" i="14" s="1"/>
  <c r="AN25" i="14" s="1"/>
  <c r="AM27" i="14"/>
  <c r="AM26" i="14" s="1"/>
  <c r="AM25" i="14" s="1"/>
  <c r="AO20" i="14"/>
  <c r="AO19" i="14" s="1"/>
  <c r="AO17" i="14" s="1"/>
  <c r="AO16" i="14" s="1"/>
  <c r="AN20" i="14"/>
  <c r="AN19" i="14" s="1"/>
  <c r="AN17" i="14" s="1"/>
  <c r="AN16" i="14" s="1"/>
  <c r="AM20" i="14"/>
  <c r="AM19" i="14" s="1"/>
  <c r="AM17" i="14" s="1"/>
  <c r="AM16" i="14" s="1"/>
  <c r="AQ120" i="14"/>
  <c r="AQ119" i="14" s="1"/>
  <c r="AQ118" i="14" s="1"/>
  <c r="AQ116" i="14"/>
  <c r="AQ115" i="14" s="1"/>
  <c r="AQ114" i="14" s="1"/>
  <c r="AQ112" i="14"/>
  <c r="AQ111" i="14" s="1"/>
  <c r="AQ110" i="14" s="1"/>
  <c r="AQ109" i="14" s="1"/>
  <c r="AQ108" i="14" s="1"/>
  <c r="AQ106" i="14"/>
  <c r="AQ105" i="14" s="1"/>
  <c r="AQ104" i="14" s="1"/>
  <c r="AQ103" i="14" s="1"/>
  <c r="AQ101" i="14"/>
  <c r="AQ100" i="14" s="1"/>
  <c r="AQ96" i="14"/>
  <c r="AQ95" i="14" s="1"/>
  <c r="AQ90" i="14"/>
  <c r="AQ89" i="14" s="1"/>
  <c r="AQ88" i="14" s="1"/>
  <c r="AQ83" i="14"/>
  <c r="AQ82" i="14" s="1"/>
  <c r="AQ81" i="14" s="1"/>
  <c r="AQ80" i="14" s="1"/>
  <c r="AQ79" i="14" s="1"/>
  <c r="AQ75" i="14"/>
  <c r="AQ74" i="14" s="1"/>
  <c r="AQ73" i="14" s="1"/>
  <c r="AQ71" i="14"/>
  <c r="AQ70" i="14" s="1"/>
  <c r="AQ69" i="14" s="1"/>
  <c r="AQ64" i="14"/>
  <c r="AQ63" i="14" s="1"/>
  <c r="AQ62" i="14" s="1"/>
  <c r="AQ61" i="14" s="1"/>
  <c r="AQ60" i="14" s="1"/>
  <c r="AQ58" i="14"/>
  <c r="AQ57" i="14" s="1"/>
  <c r="AQ56" i="14" s="1"/>
  <c r="AQ48" i="14"/>
  <c r="AQ47" i="14" s="1"/>
  <c r="AQ46" i="14" s="1"/>
  <c r="AQ44" i="14"/>
  <c r="AQ43" i="14" s="1"/>
  <c r="AQ42" i="14" s="1"/>
  <c r="AQ40" i="14"/>
  <c r="AQ39" i="14" s="1"/>
  <c r="AQ37" i="14"/>
  <c r="AQ36" i="14" s="1"/>
  <c r="AQ31" i="14"/>
  <c r="AQ30" i="14" s="1"/>
  <c r="AQ29" i="14" s="1"/>
  <c r="AQ27" i="14"/>
  <c r="AQ26" i="14" s="1"/>
  <c r="AQ25" i="14" s="1"/>
  <c r="AQ20" i="14"/>
  <c r="AQ19" i="14" s="1"/>
  <c r="AQ17" i="14" s="1"/>
  <c r="AQ16" i="14" s="1"/>
  <c r="AL120" i="14"/>
  <c r="AL119" i="14" s="1"/>
  <c r="AL118" i="14" s="1"/>
  <c r="AL116" i="14"/>
  <c r="AL115" i="14" s="1"/>
  <c r="AL114" i="14" s="1"/>
  <c r="AL112" i="14"/>
  <c r="AL111" i="14" s="1"/>
  <c r="AL110" i="14" s="1"/>
  <c r="AL109" i="14" s="1"/>
  <c r="AL108" i="14" s="1"/>
  <c r="AL106" i="14"/>
  <c r="AL105" i="14" s="1"/>
  <c r="AL104" i="14" s="1"/>
  <c r="AL103" i="14" s="1"/>
  <c r="AL101" i="14"/>
  <c r="AL100" i="14" s="1"/>
  <c r="AL96" i="14"/>
  <c r="AL95" i="14" s="1"/>
  <c r="AL83" i="14"/>
  <c r="AL82" i="14" s="1"/>
  <c r="AL81" i="14" s="1"/>
  <c r="AL80" i="14" s="1"/>
  <c r="AL79" i="14" s="1"/>
  <c r="AL75" i="14"/>
  <c r="AL74" i="14" s="1"/>
  <c r="AL73" i="14" s="1"/>
  <c r="AL71" i="14"/>
  <c r="AL70" i="14" s="1"/>
  <c r="AL69" i="14" s="1"/>
  <c r="AL64" i="14"/>
  <c r="AL63" i="14" s="1"/>
  <c r="AL62" i="14" s="1"/>
  <c r="AL61" i="14" s="1"/>
  <c r="AL60" i="14" s="1"/>
  <c r="AL58" i="14"/>
  <c r="AL57" i="14" s="1"/>
  <c r="AL56" i="14" s="1"/>
  <c r="AL48" i="14"/>
  <c r="AL47" i="14" s="1"/>
  <c r="AL46" i="14" s="1"/>
  <c r="AL44" i="14"/>
  <c r="AL43" i="14" s="1"/>
  <c r="AL42" i="14" s="1"/>
  <c r="AL40" i="14"/>
  <c r="AL39" i="14" s="1"/>
  <c r="AL37" i="14"/>
  <c r="AL36" i="14" s="1"/>
  <c r="AL31" i="14"/>
  <c r="AL30" i="14" s="1"/>
  <c r="AL29" i="14" s="1"/>
  <c r="AL27" i="14"/>
  <c r="AL26" i="14" s="1"/>
  <c r="AL25" i="14" s="1"/>
  <c r="AL20" i="14"/>
  <c r="AL19" i="14" s="1"/>
  <c r="AL17" i="14" s="1"/>
  <c r="AL16" i="14" s="1"/>
  <c r="AP120" i="14"/>
  <c r="AP119" i="14" s="1"/>
  <c r="AP118" i="14" s="1"/>
  <c r="AP116" i="14"/>
  <c r="AP115" i="14" s="1"/>
  <c r="AP114" i="14" s="1"/>
  <c r="AP112" i="14"/>
  <c r="AP111" i="14" s="1"/>
  <c r="AP110" i="14" s="1"/>
  <c r="AP109" i="14" s="1"/>
  <c r="AP108" i="14" s="1"/>
  <c r="AP106" i="14"/>
  <c r="AP105" i="14" s="1"/>
  <c r="AP104" i="14" s="1"/>
  <c r="AP103" i="14" s="1"/>
  <c r="AP101" i="14"/>
  <c r="AP100" i="14" s="1"/>
  <c r="AP96" i="14"/>
  <c r="AP95" i="14" s="1"/>
  <c r="AP90" i="14"/>
  <c r="AP89" i="14" s="1"/>
  <c r="AP88" i="14" s="1"/>
  <c r="AP83" i="14"/>
  <c r="AP82" i="14" s="1"/>
  <c r="AP81" i="14" s="1"/>
  <c r="AP80" i="14" s="1"/>
  <c r="AP79" i="14" s="1"/>
  <c r="AP75" i="14"/>
  <c r="AP74" i="14" s="1"/>
  <c r="AP73" i="14" s="1"/>
  <c r="AP71" i="14"/>
  <c r="AP70" i="14" s="1"/>
  <c r="AP69" i="14" s="1"/>
  <c r="AP64" i="14"/>
  <c r="AP63" i="14" s="1"/>
  <c r="AP62" i="14" s="1"/>
  <c r="AP61" i="14" s="1"/>
  <c r="AP60" i="14" s="1"/>
  <c r="AP58" i="14"/>
  <c r="AP57" i="14" s="1"/>
  <c r="AP56" i="14" s="1"/>
  <c r="AP54" i="14"/>
  <c r="AP53" i="14" s="1"/>
  <c r="AP52" i="14" s="1"/>
  <c r="AP48" i="14"/>
  <c r="AP47" i="14" s="1"/>
  <c r="AP46" i="14" s="1"/>
  <c r="AP44" i="14"/>
  <c r="AP43" i="14" s="1"/>
  <c r="AP42" i="14" s="1"/>
  <c r="AP40" i="14"/>
  <c r="AP39" i="14" s="1"/>
  <c r="AP37" i="14"/>
  <c r="AP36" i="14" s="1"/>
  <c r="AP31" i="14"/>
  <c r="AP30" i="14" s="1"/>
  <c r="AP29" i="14" s="1"/>
  <c r="AP27" i="14"/>
  <c r="AP26" i="14" s="1"/>
  <c r="AP25" i="14" s="1"/>
  <c r="AP20" i="14"/>
  <c r="AP19" i="14" s="1"/>
  <c r="AP17" i="14" s="1"/>
  <c r="AP16" i="14" s="1"/>
  <c r="AR120" i="14"/>
  <c r="AR119" i="14" s="1"/>
  <c r="AR118" i="14" s="1"/>
  <c r="AR83" i="14"/>
  <c r="AR82" i="14" s="1"/>
  <c r="AR81" i="14" s="1"/>
  <c r="AR80" i="14" s="1"/>
  <c r="AR79" i="14" s="1"/>
  <c r="AR27" i="14"/>
  <c r="AR26" i="14" s="1"/>
  <c r="AR25" i="14" s="1"/>
  <c r="AQ34" i="14" l="1"/>
  <c r="AZ34" i="14"/>
  <c r="AY34" i="14"/>
  <c r="AO14" i="14"/>
  <c r="AO15" i="14"/>
  <c r="AQ14" i="14"/>
  <c r="AQ15" i="14"/>
  <c r="AN14" i="14"/>
  <c r="AN15" i="14"/>
  <c r="AZ14" i="14"/>
  <c r="AZ15" i="14"/>
  <c r="AY14" i="14"/>
  <c r="AY15" i="14"/>
  <c r="AX14" i="14"/>
  <c r="AX15" i="14"/>
  <c r="BA34" i="14"/>
  <c r="AM14" i="14"/>
  <c r="AM15" i="14"/>
  <c r="BA14" i="14"/>
  <c r="AP14" i="14"/>
  <c r="AP15" i="14"/>
  <c r="AL14" i="14"/>
  <c r="AM34" i="14"/>
  <c r="BF14" i="14"/>
  <c r="BF15" i="14"/>
  <c r="AP34" i="14"/>
  <c r="AL34" i="14"/>
  <c r="AN34" i="14"/>
  <c r="BF34" i="14"/>
  <c r="AX34" i="14"/>
  <c r="AS134" i="14"/>
  <c r="BF35" i="14"/>
  <c r="BG42" i="14"/>
  <c r="BG51" i="14"/>
  <c r="BG50" i="14" s="1"/>
  <c r="AN68" i="14"/>
  <c r="AN67" i="14" s="1"/>
  <c r="AN66" i="14" s="1"/>
  <c r="AN94" i="14"/>
  <c r="AN87" i="14" s="1"/>
  <c r="AN86" i="14" s="1"/>
  <c r="AN85" i="14" s="1"/>
  <c r="BF24" i="14"/>
  <c r="BF23" i="14" s="1"/>
  <c r="BF51" i="14"/>
  <c r="BF50" i="14" s="1"/>
  <c r="BF94" i="14"/>
  <c r="BF87" i="14" s="1"/>
  <c r="BF86" i="14" s="1"/>
  <c r="BF85" i="14" s="1"/>
  <c r="BG94" i="14"/>
  <c r="BG87" i="14" s="1"/>
  <c r="BG86" i="14" s="1"/>
  <c r="BG85" i="14" s="1"/>
  <c r="BG46" i="14"/>
  <c r="AO35" i="14"/>
  <c r="AN35" i="14"/>
  <c r="BG35" i="14"/>
  <c r="BI35" i="14"/>
  <c r="BG68" i="14"/>
  <c r="BG67" i="14" s="1"/>
  <c r="BG66" i="14" s="1"/>
  <c r="BF68" i="14"/>
  <c r="BF67" i="14" s="1"/>
  <c r="BF66" i="14" s="1"/>
  <c r="BG17" i="14"/>
  <c r="BG16" i="14" s="1"/>
  <c r="BG15" i="14" s="1"/>
  <c r="AM51" i="14"/>
  <c r="AM50" i="14" s="1"/>
  <c r="BI46" i="14"/>
  <c r="BH35" i="14"/>
  <c r="BH46" i="14"/>
  <c r="BH94" i="14"/>
  <c r="BH87" i="14" s="1"/>
  <c r="BH86" i="14" s="1"/>
  <c r="BH85" i="14" s="1"/>
  <c r="BI24" i="14"/>
  <c r="BI23" i="14" s="1"/>
  <c r="BH42" i="14"/>
  <c r="BG24" i="14"/>
  <c r="BG23" i="14" s="1"/>
  <c r="BH24" i="14"/>
  <c r="BH23" i="14" s="1"/>
  <c r="BH51" i="14"/>
  <c r="BH50" i="14" s="1"/>
  <c r="AY35" i="14"/>
  <c r="AX51" i="14"/>
  <c r="AX50" i="14" s="1"/>
  <c r="AX68" i="14"/>
  <c r="AX67" i="14" s="1"/>
  <c r="AX66" i="14" s="1"/>
  <c r="BH17" i="14"/>
  <c r="BH16" i="14" s="1"/>
  <c r="BH15" i="14" s="1"/>
  <c r="BI17" i="14"/>
  <c r="BI16" i="14" s="1"/>
  <c r="BH68" i="14"/>
  <c r="BH67" i="14" s="1"/>
  <c r="BH66" i="14" s="1"/>
  <c r="AZ68" i="14"/>
  <c r="AZ67" i="14" s="1"/>
  <c r="AZ66" i="14" s="1"/>
  <c r="AY24" i="14"/>
  <c r="AY23" i="14" s="1"/>
  <c r="BA35" i="14"/>
  <c r="AY51" i="14"/>
  <c r="AY50" i="14" s="1"/>
  <c r="BI42" i="14"/>
  <c r="AX24" i="14"/>
  <c r="AX23" i="14" s="1"/>
  <c r="AX94" i="14"/>
  <c r="AX87" i="14" s="1"/>
  <c r="AX86" i="14" s="1"/>
  <c r="AX85" i="14" s="1"/>
  <c r="AY68" i="14"/>
  <c r="AY67" i="14" s="1"/>
  <c r="AY66" i="14" s="1"/>
  <c r="AY94" i="14"/>
  <c r="AY87" i="14" s="1"/>
  <c r="AY86" i="14" s="1"/>
  <c r="AY85" i="14" s="1"/>
  <c r="AX35" i="14"/>
  <c r="AO24" i="14"/>
  <c r="AO23" i="14" s="1"/>
  <c r="AZ94" i="14"/>
  <c r="AZ87" i="14" s="1"/>
  <c r="AZ86" i="14" s="1"/>
  <c r="AZ85" i="14" s="1"/>
  <c r="AZ24" i="14"/>
  <c r="AZ23" i="14" s="1"/>
  <c r="AZ35" i="14"/>
  <c r="AM68" i="14"/>
  <c r="AM67" i="14" s="1"/>
  <c r="AM66" i="14" s="1"/>
  <c r="AZ51" i="14"/>
  <c r="AZ50" i="14" s="1"/>
  <c r="AQ35" i="14"/>
  <c r="BA24" i="14"/>
  <c r="BA23" i="14" s="1"/>
  <c r="AN51" i="14"/>
  <c r="AN50" i="14" s="1"/>
  <c r="AM94" i="14"/>
  <c r="AM87" i="14" s="1"/>
  <c r="AM86" i="14" s="1"/>
  <c r="AM85" i="14" s="1"/>
  <c r="AN24" i="14"/>
  <c r="AN23" i="14" s="1"/>
  <c r="AO68" i="14"/>
  <c r="AO67" i="14" s="1"/>
  <c r="AO66" i="14" s="1"/>
  <c r="AM35" i="14"/>
  <c r="AO94" i="14"/>
  <c r="AO87" i="14" s="1"/>
  <c r="AO86" i="14" s="1"/>
  <c r="AO85" i="14" s="1"/>
  <c r="AO51" i="14"/>
  <c r="AO50" i="14" s="1"/>
  <c r="AQ68" i="14"/>
  <c r="AQ67" i="14" s="1"/>
  <c r="AQ66" i="14" s="1"/>
  <c r="AM24" i="14"/>
  <c r="AM23" i="14" s="1"/>
  <c r="AQ94" i="14"/>
  <c r="AQ87" i="14" s="1"/>
  <c r="AQ86" i="14" s="1"/>
  <c r="AQ85" i="14" s="1"/>
  <c r="AL94" i="14"/>
  <c r="AL68" i="14"/>
  <c r="AL67" i="14" s="1"/>
  <c r="AL66" i="14" s="1"/>
  <c r="AQ24" i="14"/>
  <c r="AQ23" i="14" s="1"/>
  <c r="AL35" i="14"/>
  <c r="AP94" i="14"/>
  <c r="AP87" i="14" s="1"/>
  <c r="AP86" i="14" s="1"/>
  <c r="AP85" i="14" s="1"/>
  <c r="AL24" i="14"/>
  <c r="AL23" i="14" s="1"/>
  <c r="AP24" i="14"/>
  <c r="AP23" i="14" s="1"/>
  <c r="AP35" i="14"/>
  <c r="AP51" i="14"/>
  <c r="AP50" i="14" s="1"/>
  <c r="AP68" i="14"/>
  <c r="AP67" i="14" s="1"/>
  <c r="AP66" i="14" s="1"/>
  <c r="AS129" i="14" l="1"/>
  <c r="AR138" i="14"/>
  <c r="AY33" i="14"/>
  <c r="AY22" i="14" s="1"/>
  <c r="AY122" i="14" s="1"/>
  <c r="BF33" i="14"/>
  <c r="BF22" i="14" s="1"/>
  <c r="BF122" i="14" s="1"/>
  <c r="AL33" i="14"/>
  <c r="AP33" i="14"/>
  <c r="AP22" i="14" s="1"/>
  <c r="AP122" i="14" s="1"/>
  <c r="BG34" i="14"/>
  <c r="BG33" i="14" s="1"/>
  <c r="BG22" i="14" s="1"/>
  <c r="AX33" i="14"/>
  <c r="AX22" i="14" s="1"/>
  <c r="AX122" i="14" s="1"/>
  <c r="BH34" i="14"/>
  <c r="BH33" i="14" s="1"/>
  <c r="BH22" i="14" s="1"/>
  <c r="AN33" i="14"/>
  <c r="AN22" i="14" s="1"/>
  <c r="AN122" i="14" s="1"/>
  <c r="BI34" i="14"/>
  <c r="BI33" i="14" s="1"/>
  <c r="AZ33" i="14"/>
  <c r="AZ22" i="14" s="1"/>
  <c r="AZ122" i="14" s="1"/>
  <c r="BA33" i="14"/>
  <c r="AQ33" i="14"/>
  <c r="AM33" i="14"/>
  <c r="AM22" i="14" s="1"/>
  <c r="AM122" i="14" s="1"/>
  <c r="AO33" i="14"/>
  <c r="AO22" i="14" s="1"/>
  <c r="AO122" i="14" s="1"/>
  <c r="BG14" i="14" l="1"/>
  <c r="BH14" i="14"/>
  <c r="BG122" i="14" l="1"/>
  <c r="BH122" i="14"/>
  <c r="AV120" i="14"/>
  <c r="AV119" i="14" s="1"/>
  <c r="AV118" i="14" s="1"/>
  <c r="AV116" i="14"/>
  <c r="AV115" i="14" s="1"/>
  <c r="AV114" i="14" s="1"/>
  <c r="AV112" i="14"/>
  <c r="AV111" i="14" s="1"/>
  <c r="AV110" i="14" s="1"/>
  <c r="AV109" i="14" s="1"/>
  <c r="AV108" i="14" s="1"/>
  <c r="AV106" i="14"/>
  <c r="AV105" i="14" s="1"/>
  <c r="AV104" i="14" s="1"/>
  <c r="AV103" i="14" s="1"/>
  <c r="AV101" i="14"/>
  <c r="AV100" i="14" s="1"/>
  <c r="AV96" i="14"/>
  <c r="AV95" i="14" s="1"/>
  <c r="AV90" i="14"/>
  <c r="AV89" i="14" s="1"/>
  <c r="AV88" i="14" s="1"/>
  <c r="AV83" i="14"/>
  <c r="AV82" i="14" s="1"/>
  <c r="AV81" i="14" s="1"/>
  <c r="AV80" i="14" s="1"/>
  <c r="AV79" i="14" s="1"/>
  <c r="AV75" i="14"/>
  <c r="AV74" i="14" s="1"/>
  <c r="AV73" i="14" s="1"/>
  <c r="AV71" i="14"/>
  <c r="AV70" i="14" s="1"/>
  <c r="AV69" i="14" s="1"/>
  <c r="AV64" i="14"/>
  <c r="AV63" i="14" s="1"/>
  <c r="AV62" i="14" s="1"/>
  <c r="AV61" i="14" s="1"/>
  <c r="AV60" i="14" s="1"/>
  <c r="AV58" i="14"/>
  <c r="AV57" i="14" s="1"/>
  <c r="AV56" i="14" s="1"/>
  <c r="AV54" i="14"/>
  <c r="AV53" i="14" s="1"/>
  <c r="AV52" i="14" s="1"/>
  <c r="AV48" i="14"/>
  <c r="AV47" i="14" s="1"/>
  <c r="AV46" i="14" s="1"/>
  <c r="AV44" i="14"/>
  <c r="AV43" i="14" s="1"/>
  <c r="AV42" i="14" s="1"/>
  <c r="AV34" i="14" s="1"/>
  <c r="AV40" i="14"/>
  <c r="AV39" i="14" s="1"/>
  <c r="AV37" i="14"/>
  <c r="AV36" i="14" s="1"/>
  <c r="AV31" i="14"/>
  <c r="AV30" i="14" s="1"/>
  <c r="AV29" i="14" s="1"/>
  <c r="AV27" i="14"/>
  <c r="AV26" i="14" s="1"/>
  <c r="AV25" i="14" s="1"/>
  <c r="AV20" i="14"/>
  <c r="AV19" i="14" s="1"/>
  <c r="AV17" i="14" s="1"/>
  <c r="AV16" i="14" s="1"/>
  <c r="AV14" i="14" l="1"/>
  <c r="AV15" i="14"/>
  <c r="AV68" i="14"/>
  <c r="AV67" i="14" s="1"/>
  <c r="AV66" i="14" s="1"/>
  <c r="AV94" i="14"/>
  <c r="AV87" i="14" s="1"/>
  <c r="AV86" i="14" s="1"/>
  <c r="AV85" i="14" s="1"/>
  <c r="AV35" i="14"/>
  <c r="AV51" i="14"/>
  <c r="AV50" i="14" s="1"/>
  <c r="AV24" i="14"/>
  <c r="AV23" i="14" s="1"/>
  <c r="AV33" i="14" l="1"/>
  <c r="AV22" i="14" s="1"/>
  <c r="AV122" i="14" s="1"/>
  <c r="AB18" i="14" l="1"/>
  <c r="AB21" i="14"/>
  <c r="AB32" i="14" l="1"/>
  <c r="AB38" i="14"/>
  <c r="AB41" i="14"/>
  <c r="AK41" i="14" s="1"/>
  <c r="AR41" i="14" s="1"/>
  <c r="AR40" i="14" s="1"/>
  <c r="AR39" i="14" s="1"/>
  <c r="AB45" i="14"/>
  <c r="AB49" i="14"/>
  <c r="AB55" i="14"/>
  <c r="AB59" i="14"/>
  <c r="AB65" i="14"/>
  <c r="AB72" i="14"/>
  <c r="AB78" i="14"/>
  <c r="AB77" i="14"/>
  <c r="AB76" i="14"/>
  <c r="AB84" i="14"/>
  <c r="AK84" i="14" s="1"/>
  <c r="AB93" i="14"/>
  <c r="AB92" i="14"/>
  <c r="AB91" i="14"/>
  <c r="AB99" i="14"/>
  <c r="AB98" i="14"/>
  <c r="AB97" i="14"/>
  <c r="AB102" i="14"/>
  <c r="AB107" i="14"/>
  <c r="AB113" i="14"/>
  <c r="AB117" i="14"/>
  <c r="AK117" i="14" s="1"/>
  <c r="AR117" i="14" s="1"/>
  <c r="AR116" i="14" s="1"/>
  <c r="AR115" i="14" s="1"/>
  <c r="AR114" i="14" s="1"/>
  <c r="AB121" i="14"/>
  <c r="AK121" i="14" s="1"/>
  <c r="AG120" i="14"/>
  <c r="AG119" i="14" s="1"/>
  <c r="AG118" i="14" s="1"/>
  <c r="AG116" i="14"/>
  <c r="AG115" i="14" s="1"/>
  <c r="AG114" i="14" s="1"/>
  <c r="AG112" i="14"/>
  <c r="AG111" i="14" s="1"/>
  <c r="AG110" i="14" s="1"/>
  <c r="AG109" i="14" s="1"/>
  <c r="AG108" i="14" s="1"/>
  <c r="AG106" i="14"/>
  <c r="AG105" i="14" s="1"/>
  <c r="AG104" i="14" s="1"/>
  <c r="AG103" i="14" s="1"/>
  <c r="AG101" i="14"/>
  <c r="AG100" i="14" s="1"/>
  <c r="AG96" i="14"/>
  <c r="AG95" i="14" s="1"/>
  <c r="AG90" i="14"/>
  <c r="AG89" i="14" s="1"/>
  <c r="AG88" i="14" s="1"/>
  <c r="AG83" i="14"/>
  <c r="AG82" i="14" s="1"/>
  <c r="AG81" i="14" s="1"/>
  <c r="AG80" i="14" s="1"/>
  <c r="AG79" i="14" s="1"/>
  <c r="AG75" i="14"/>
  <c r="AG74" i="14" s="1"/>
  <c r="AG73" i="14" s="1"/>
  <c r="AG71" i="14"/>
  <c r="AG70" i="14" s="1"/>
  <c r="AG69" i="14" s="1"/>
  <c r="AG64" i="14"/>
  <c r="AG63" i="14" s="1"/>
  <c r="AG62" i="14" s="1"/>
  <c r="AG61" i="14" s="1"/>
  <c r="AG60" i="14" s="1"/>
  <c r="AG58" i="14"/>
  <c r="AG57" i="14" s="1"/>
  <c r="AG56" i="14" s="1"/>
  <c r="AG54" i="14"/>
  <c r="AG53" i="14" s="1"/>
  <c r="AG52" i="14" s="1"/>
  <c r="AG48" i="14"/>
  <c r="AG47" i="14" s="1"/>
  <c r="AG44" i="14"/>
  <c r="AG43" i="14" s="1"/>
  <c r="AG40" i="14"/>
  <c r="AG39" i="14" s="1"/>
  <c r="AG37" i="14"/>
  <c r="AG36" i="14" s="1"/>
  <c r="AG31" i="14"/>
  <c r="AG30" i="14" s="1"/>
  <c r="AG29" i="14" s="1"/>
  <c r="AG27" i="14"/>
  <c r="AG26" i="14" s="1"/>
  <c r="AG25" i="14" s="1"/>
  <c r="AG20" i="14"/>
  <c r="AG19" i="14" s="1"/>
  <c r="AG42" i="14" l="1"/>
  <c r="AG68" i="14"/>
  <c r="AG67" i="14" s="1"/>
  <c r="AG66" i="14" s="1"/>
  <c r="AG17" i="14"/>
  <c r="AG16" i="14" s="1"/>
  <c r="AG15" i="14" s="1"/>
  <c r="AG35" i="14"/>
  <c r="AG51" i="14"/>
  <c r="AG50" i="14" s="1"/>
  <c r="AG24" i="14"/>
  <c r="AG23" i="14" s="1"/>
  <c r="AG94" i="14"/>
  <c r="AG87" i="14" s="1"/>
  <c r="AG86" i="14" s="1"/>
  <c r="AG85" i="14" s="1"/>
  <c r="AG46" i="14"/>
  <c r="AD120" i="14"/>
  <c r="AD119" i="14" s="1"/>
  <c r="AD118" i="14" s="1"/>
  <c r="AD116" i="14"/>
  <c r="AD115" i="14" s="1"/>
  <c r="AD114" i="14" s="1"/>
  <c r="AD112" i="14"/>
  <c r="AD111" i="14" s="1"/>
  <c r="AD110" i="14" s="1"/>
  <c r="AD109" i="14" s="1"/>
  <c r="AD108" i="14" s="1"/>
  <c r="AD106" i="14"/>
  <c r="AD105" i="14" s="1"/>
  <c r="AD104" i="14" s="1"/>
  <c r="AD103" i="14" s="1"/>
  <c r="AD101" i="14"/>
  <c r="AD100" i="14" s="1"/>
  <c r="AD96" i="14"/>
  <c r="AD95" i="14" s="1"/>
  <c r="AD90" i="14"/>
  <c r="AD89" i="14" s="1"/>
  <c r="AD88" i="14" s="1"/>
  <c r="AD83" i="14"/>
  <c r="AD82" i="14" s="1"/>
  <c r="AD81" i="14" s="1"/>
  <c r="AD80" i="14" s="1"/>
  <c r="AD79" i="14" s="1"/>
  <c r="AD75" i="14"/>
  <c r="AD74" i="14" s="1"/>
  <c r="AD73" i="14" s="1"/>
  <c r="AD71" i="14"/>
  <c r="AD70" i="14" s="1"/>
  <c r="AD69" i="14" s="1"/>
  <c r="AD64" i="14"/>
  <c r="AD63" i="14" s="1"/>
  <c r="AD62" i="14" s="1"/>
  <c r="AD61" i="14" s="1"/>
  <c r="AD60" i="14" s="1"/>
  <c r="AD58" i="14"/>
  <c r="AD57" i="14" s="1"/>
  <c r="AD56" i="14" s="1"/>
  <c r="AD54" i="14"/>
  <c r="AD53" i="14" s="1"/>
  <c r="AD52" i="14" s="1"/>
  <c r="AD48" i="14"/>
  <c r="AD47" i="14" s="1"/>
  <c r="AD44" i="14"/>
  <c r="AD43" i="14" s="1"/>
  <c r="AD40" i="14"/>
  <c r="AD39" i="14" s="1"/>
  <c r="AD37" i="14"/>
  <c r="AD36" i="14" s="1"/>
  <c r="AD31" i="14"/>
  <c r="AD30" i="14" s="1"/>
  <c r="AD29" i="14" s="1"/>
  <c r="AD27" i="14"/>
  <c r="AD26" i="14" s="1"/>
  <c r="AD25" i="14" s="1"/>
  <c r="AD20" i="14"/>
  <c r="AD19" i="14" s="1"/>
  <c r="AG34" i="14" l="1"/>
  <c r="AG33" i="14" s="1"/>
  <c r="AG22" i="14" s="1"/>
  <c r="AD94" i="14"/>
  <c r="AD87" i="14" s="1"/>
  <c r="AD86" i="14" s="1"/>
  <c r="AD85" i="14" s="1"/>
  <c r="AD46" i="14"/>
  <c r="AD35" i="14"/>
  <c r="AD51" i="14"/>
  <c r="AD50" i="14" s="1"/>
  <c r="AD17" i="14"/>
  <c r="AD16" i="14" s="1"/>
  <c r="AD15" i="14" s="1"/>
  <c r="AD24" i="14"/>
  <c r="AD23" i="14" s="1"/>
  <c r="AD68" i="14"/>
  <c r="AD67" i="14" s="1"/>
  <c r="AD66" i="14" s="1"/>
  <c r="AD42" i="14"/>
  <c r="AD22" i="14" l="1"/>
  <c r="AG14" i="14"/>
  <c r="AD34" i="14"/>
  <c r="AD33" i="14" s="1"/>
  <c r="AG122" i="14" l="1"/>
  <c r="AC120" i="14"/>
  <c r="AC119" i="14" s="1"/>
  <c r="AC118" i="14" s="1"/>
  <c r="AB120" i="14"/>
  <c r="AB119" i="14" s="1"/>
  <c r="AB118" i="14" s="1"/>
  <c r="AC116" i="14"/>
  <c r="AC115" i="14" s="1"/>
  <c r="AC114" i="14" s="1"/>
  <c r="AB116" i="14"/>
  <c r="AB115" i="14" s="1"/>
  <c r="AB114" i="14" s="1"/>
  <c r="AC112" i="14"/>
  <c r="AC111" i="14" s="1"/>
  <c r="AC110" i="14" s="1"/>
  <c r="AC109" i="14" s="1"/>
  <c r="AC108" i="14" s="1"/>
  <c r="AB112" i="14"/>
  <c r="AB111" i="14" s="1"/>
  <c r="AB110" i="14" s="1"/>
  <c r="AB109" i="14" s="1"/>
  <c r="AB108" i="14" s="1"/>
  <c r="AC106" i="14"/>
  <c r="AC105" i="14" s="1"/>
  <c r="AC104" i="14" s="1"/>
  <c r="AC103" i="14" s="1"/>
  <c r="AB106" i="14"/>
  <c r="AB105" i="14" s="1"/>
  <c r="AB104" i="14" s="1"/>
  <c r="AB103" i="14" s="1"/>
  <c r="AC101" i="14"/>
  <c r="AC100" i="14" s="1"/>
  <c r="AB101" i="14"/>
  <c r="AB100" i="14" s="1"/>
  <c r="AC96" i="14"/>
  <c r="AC95" i="14" s="1"/>
  <c r="AB96" i="14"/>
  <c r="AB95" i="14" s="1"/>
  <c r="AC90" i="14"/>
  <c r="AC89" i="14" s="1"/>
  <c r="AC88" i="14" s="1"/>
  <c r="AB90" i="14"/>
  <c r="AB89" i="14" s="1"/>
  <c r="AB88" i="14" s="1"/>
  <c r="AC83" i="14"/>
  <c r="AC82" i="14" s="1"/>
  <c r="AC81" i="14" s="1"/>
  <c r="AC80" i="14" s="1"/>
  <c r="AC79" i="14" s="1"/>
  <c r="AB83" i="14"/>
  <c r="AB82" i="14" s="1"/>
  <c r="AB81" i="14" s="1"/>
  <c r="AB80" i="14" s="1"/>
  <c r="AB79" i="14" s="1"/>
  <c r="AC75" i="14"/>
  <c r="AC74" i="14" s="1"/>
  <c r="AC73" i="14" s="1"/>
  <c r="AB75" i="14"/>
  <c r="AB74" i="14" s="1"/>
  <c r="AB73" i="14" s="1"/>
  <c r="AC71" i="14"/>
  <c r="AC70" i="14" s="1"/>
  <c r="AC69" i="14" s="1"/>
  <c r="AB71" i="14"/>
  <c r="AB70" i="14" s="1"/>
  <c r="AB69" i="14" s="1"/>
  <c r="AC64" i="14"/>
  <c r="AC63" i="14" s="1"/>
  <c r="AC62" i="14" s="1"/>
  <c r="AC61" i="14" s="1"/>
  <c r="AC60" i="14" s="1"/>
  <c r="AB64" i="14"/>
  <c r="AB63" i="14" s="1"/>
  <c r="AB62" i="14" s="1"/>
  <c r="AB61" i="14" s="1"/>
  <c r="AB60" i="14" s="1"/>
  <c r="AC58" i="14"/>
  <c r="AC57" i="14" s="1"/>
  <c r="AC56" i="14" s="1"/>
  <c r="AB58" i="14"/>
  <c r="AB57" i="14" s="1"/>
  <c r="AB56" i="14" s="1"/>
  <c r="AC54" i="14"/>
  <c r="AC53" i="14" s="1"/>
  <c r="AC52" i="14" s="1"/>
  <c r="AB54" i="14"/>
  <c r="AB53" i="14" s="1"/>
  <c r="AB52" i="14" s="1"/>
  <c r="AC48" i="14"/>
  <c r="AC47" i="14" s="1"/>
  <c r="AB48" i="14"/>
  <c r="AB47" i="14" s="1"/>
  <c r="AC44" i="14"/>
  <c r="AC43" i="14" s="1"/>
  <c r="AB44" i="14"/>
  <c r="AB43" i="14" s="1"/>
  <c r="AC40" i="14"/>
  <c r="AC39" i="14" s="1"/>
  <c r="AB40" i="14"/>
  <c r="AB39" i="14" s="1"/>
  <c r="AC37" i="14"/>
  <c r="AC36" i="14" s="1"/>
  <c r="AB37" i="14"/>
  <c r="AB36" i="14" s="1"/>
  <c r="AC31" i="14"/>
  <c r="AC30" i="14" s="1"/>
  <c r="AC29" i="14" s="1"/>
  <c r="AB31" i="14"/>
  <c r="AB30" i="14" s="1"/>
  <c r="AB29" i="14" s="1"/>
  <c r="AC27" i="14"/>
  <c r="AC26" i="14" s="1"/>
  <c r="AC25" i="14" s="1"/>
  <c r="AB27" i="14"/>
  <c r="AB26" i="14" s="1"/>
  <c r="AB25" i="14" s="1"/>
  <c r="AC20" i="14"/>
  <c r="AC19" i="14" s="1"/>
  <c r="AB20" i="14"/>
  <c r="AB19" i="14" s="1"/>
  <c r="AF120" i="14"/>
  <c r="AF119" i="14" s="1"/>
  <c r="AF118" i="14" s="1"/>
  <c r="AE120" i="14"/>
  <c r="AE119" i="14" s="1"/>
  <c r="AE118" i="14" s="1"/>
  <c r="AF116" i="14"/>
  <c r="AF115" i="14" s="1"/>
  <c r="AF114" i="14" s="1"/>
  <c r="AE116" i="14"/>
  <c r="AE115" i="14" s="1"/>
  <c r="AE114" i="14" s="1"/>
  <c r="AF112" i="14"/>
  <c r="AF111" i="14" s="1"/>
  <c r="AF110" i="14" s="1"/>
  <c r="AF109" i="14" s="1"/>
  <c r="AF108" i="14" s="1"/>
  <c r="AE112" i="14"/>
  <c r="AE111" i="14" s="1"/>
  <c r="AE110" i="14" s="1"/>
  <c r="AE109" i="14" s="1"/>
  <c r="AE108" i="14" s="1"/>
  <c r="AF106" i="14"/>
  <c r="AF105" i="14" s="1"/>
  <c r="AF104" i="14" s="1"/>
  <c r="AF103" i="14" s="1"/>
  <c r="AE106" i="14"/>
  <c r="AE105" i="14" s="1"/>
  <c r="AE104" i="14" s="1"/>
  <c r="AE103" i="14" s="1"/>
  <c r="AF101" i="14"/>
  <c r="AF100" i="14" s="1"/>
  <c r="AE101" i="14"/>
  <c r="AE100" i="14" s="1"/>
  <c r="AF96" i="14"/>
  <c r="AF95" i="14" s="1"/>
  <c r="AE96" i="14"/>
  <c r="AE95" i="14" s="1"/>
  <c r="AF90" i="14"/>
  <c r="AF89" i="14" s="1"/>
  <c r="AF88" i="14" s="1"/>
  <c r="AE90" i="14"/>
  <c r="AE89" i="14" s="1"/>
  <c r="AE88" i="14" s="1"/>
  <c r="AF83" i="14"/>
  <c r="AF82" i="14" s="1"/>
  <c r="AF81" i="14" s="1"/>
  <c r="AF80" i="14" s="1"/>
  <c r="AF79" i="14" s="1"/>
  <c r="AE83" i="14"/>
  <c r="AE82" i="14" s="1"/>
  <c r="AE81" i="14" s="1"/>
  <c r="AE80" i="14" s="1"/>
  <c r="AE79" i="14" s="1"/>
  <c r="AF75" i="14"/>
  <c r="AF74" i="14" s="1"/>
  <c r="AF73" i="14" s="1"/>
  <c r="AE75" i="14"/>
  <c r="AE74" i="14" s="1"/>
  <c r="AE73" i="14" s="1"/>
  <c r="AF71" i="14"/>
  <c r="AF70" i="14" s="1"/>
  <c r="AF69" i="14" s="1"/>
  <c r="AE71" i="14"/>
  <c r="AE70" i="14" s="1"/>
  <c r="AE69" i="14" s="1"/>
  <c r="AF64" i="14"/>
  <c r="AF63" i="14" s="1"/>
  <c r="AF62" i="14" s="1"/>
  <c r="AF61" i="14" s="1"/>
  <c r="AF60" i="14" s="1"/>
  <c r="AE64" i="14"/>
  <c r="AE63" i="14" s="1"/>
  <c r="AE62" i="14" s="1"/>
  <c r="AE61" i="14" s="1"/>
  <c r="AE60" i="14" s="1"/>
  <c r="AF58" i="14"/>
  <c r="AF57" i="14" s="1"/>
  <c r="AF56" i="14" s="1"/>
  <c r="AE58" i="14"/>
  <c r="AE57" i="14" s="1"/>
  <c r="AE56" i="14" s="1"/>
  <c r="AF54" i="14"/>
  <c r="AF53" i="14" s="1"/>
  <c r="AF52" i="14" s="1"/>
  <c r="AE54" i="14"/>
  <c r="AE53" i="14" s="1"/>
  <c r="AE52" i="14" s="1"/>
  <c r="AF48" i="14"/>
  <c r="AF47" i="14" s="1"/>
  <c r="AE48" i="14"/>
  <c r="AE47" i="14" s="1"/>
  <c r="AF44" i="14"/>
  <c r="AF43" i="14" s="1"/>
  <c r="AE44" i="14"/>
  <c r="AE43" i="14" s="1"/>
  <c r="AF40" i="14"/>
  <c r="AF39" i="14" s="1"/>
  <c r="AE40" i="14"/>
  <c r="AE39" i="14" s="1"/>
  <c r="AF37" i="14"/>
  <c r="AF36" i="14" s="1"/>
  <c r="AE37" i="14"/>
  <c r="AE36" i="14" s="1"/>
  <c r="AF31" i="14"/>
  <c r="AF30" i="14" s="1"/>
  <c r="AF29" i="14" s="1"/>
  <c r="AE31" i="14"/>
  <c r="AE30" i="14" s="1"/>
  <c r="AE29" i="14" s="1"/>
  <c r="AF27" i="14"/>
  <c r="AF26" i="14" s="1"/>
  <c r="AF25" i="14" s="1"/>
  <c r="AE27" i="14"/>
  <c r="AE26" i="14" s="1"/>
  <c r="AE25" i="14" s="1"/>
  <c r="AF20" i="14"/>
  <c r="AF19" i="14" s="1"/>
  <c r="AE20" i="14"/>
  <c r="AE19" i="14" s="1"/>
  <c r="AI120" i="14"/>
  <c r="AI119" i="14" s="1"/>
  <c r="AI118" i="14" s="1"/>
  <c r="AH120" i="14"/>
  <c r="AH119" i="14" s="1"/>
  <c r="AH118" i="14" s="1"/>
  <c r="AI116" i="14"/>
  <c r="AI115" i="14" s="1"/>
  <c r="AI114" i="14" s="1"/>
  <c r="AH116" i="14"/>
  <c r="AH115" i="14" s="1"/>
  <c r="AH114" i="14" s="1"/>
  <c r="AI112" i="14"/>
  <c r="AI111" i="14" s="1"/>
  <c r="AI110" i="14" s="1"/>
  <c r="AI109" i="14" s="1"/>
  <c r="AI108" i="14" s="1"/>
  <c r="AH112" i="14"/>
  <c r="AH111" i="14" s="1"/>
  <c r="AH110" i="14" s="1"/>
  <c r="AH109" i="14" s="1"/>
  <c r="AH108" i="14" s="1"/>
  <c r="AI106" i="14"/>
  <c r="AI105" i="14" s="1"/>
  <c r="AI104" i="14" s="1"/>
  <c r="AI103" i="14" s="1"/>
  <c r="AH106" i="14"/>
  <c r="AH105" i="14" s="1"/>
  <c r="AH104" i="14" s="1"/>
  <c r="AH103" i="14" s="1"/>
  <c r="AI101" i="14"/>
  <c r="AI100" i="14" s="1"/>
  <c r="AH101" i="14"/>
  <c r="AH100" i="14" s="1"/>
  <c r="AI96" i="14"/>
  <c r="AI95" i="14" s="1"/>
  <c r="AH96" i="14"/>
  <c r="AH95" i="14" s="1"/>
  <c r="AI90" i="14"/>
  <c r="AI89" i="14" s="1"/>
  <c r="AI88" i="14" s="1"/>
  <c r="AH90" i="14"/>
  <c r="AH89" i="14" s="1"/>
  <c r="AH88" i="14" s="1"/>
  <c r="AI83" i="14"/>
  <c r="AI82" i="14" s="1"/>
  <c r="AI81" i="14" s="1"/>
  <c r="AI80" i="14" s="1"/>
  <c r="AI79" i="14" s="1"/>
  <c r="AH83" i="14"/>
  <c r="AH82" i="14" s="1"/>
  <c r="AH81" i="14" s="1"/>
  <c r="AH80" i="14" s="1"/>
  <c r="AH79" i="14" s="1"/>
  <c r="AI75" i="14"/>
  <c r="AI74" i="14" s="1"/>
  <c r="AI73" i="14" s="1"/>
  <c r="AH75" i="14"/>
  <c r="AH74" i="14" s="1"/>
  <c r="AH73" i="14" s="1"/>
  <c r="AI71" i="14"/>
  <c r="AI70" i="14" s="1"/>
  <c r="AI69" i="14" s="1"/>
  <c r="AH71" i="14"/>
  <c r="AH70" i="14" s="1"/>
  <c r="AH69" i="14" s="1"/>
  <c r="AI64" i="14"/>
  <c r="AI63" i="14" s="1"/>
  <c r="AI62" i="14" s="1"/>
  <c r="AI61" i="14" s="1"/>
  <c r="AI60" i="14" s="1"/>
  <c r="AH64" i="14"/>
  <c r="AH63" i="14" s="1"/>
  <c r="AH62" i="14" s="1"/>
  <c r="AH61" i="14" s="1"/>
  <c r="AH60" i="14" s="1"/>
  <c r="AI58" i="14"/>
  <c r="AI57" i="14" s="1"/>
  <c r="AI56" i="14" s="1"/>
  <c r="AH58" i="14"/>
  <c r="AH57" i="14" s="1"/>
  <c r="AH56" i="14" s="1"/>
  <c r="AI54" i="14"/>
  <c r="AI53" i="14" s="1"/>
  <c r="AI52" i="14" s="1"/>
  <c r="AH54" i="14"/>
  <c r="AH53" i="14" s="1"/>
  <c r="AH52" i="14" s="1"/>
  <c r="AI48" i="14"/>
  <c r="AI47" i="14" s="1"/>
  <c r="AH48" i="14"/>
  <c r="AH47" i="14" s="1"/>
  <c r="AI44" i="14"/>
  <c r="AI43" i="14" s="1"/>
  <c r="AH44" i="14"/>
  <c r="AH43" i="14" s="1"/>
  <c r="AI40" i="14"/>
  <c r="AI39" i="14" s="1"/>
  <c r="AH40" i="14"/>
  <c r="AH39" i="14" s="1"/>
  <c r="AI37" i="14"/>
  <c r="AI36" i="14" s="1"/>
  <c r="AH37" i="14"/>
  <c r="AH36" i="14" s="1"/>
  <c r="AI31" i="14"/>
  <c r="AI30" i="14" s="1"/>
  <c r="AI29" i="14" s="1"/>
  <c r="AH31" i="14"/>
  <c r="AH30" i="14" s="1"/>
  <c r="AH29" i="14" s="1"/>
  <c r="AI27" i="14"/>
  <c r="AI26" i="14" s="1"/>
  <c r="AI25" i="14" s="1"/>
  <c r="AH27" i="14"/>
  <c r="AH26" i="14" s="1"/>
  <c r="AH25" i="14" s="1"/>
  <c r="AI20" i="14"/>
  <c r="AI19" i="14" s="1"/>
  <c r="AH20" i="14"/>
  <c r="AH19" i="14" s="1"/>
  <c r="AJ120" i="14"/>
  <c r="AJ119" i="14" s="1"/>
  <c r="AJ118" i="14" s="1"/>
  <c r="AJ116" i="14"/>
  <c r="AJ115" i="14" s="1"/>
  <c r="AJ114" i="14" s="1"/>
  <c r="AJ112" i="14"/>
  <c r="AJ111" i="14" s="1"/>
  <c r="AJ110" i="14" s="1"/>
  <c r="AJ109" i="14" s="1"/>
  <c r="AJ108" i="14" s="1"/>
  <c r="AJ106" i="14"/>
  <c r="AJ105" i="14" s="1"/>
  <c r="AJ104" i="14" s="1"/>
  <c r="AJ103" i="14" s="1"/>
  <c r="AJ101" i="14"/>
  <c r="AJ100" i="14" s="1"/>
  <c r="AJ96" i="14"/>
  <c r="AJ95" i="14" s="1"/>
  <c r="AJ90" i="14"/>
  <c r="AJ89" i="14" s="1"/>
  <c r="AJ88" i="14" s="1"/>
  <c r="AJ83" i="14"/>
  <c r="AJ82" i="14" s="1"/>
  <c r="AJ81" i="14" s="1"/>
  <c r="AJ80" i="14" s="1"/>
  <c r="AJ79" i="14" s="1"/>
  <c r="AJ75" i="14"/>
  <c r="AJ74" i="14" s="1"/>
  <c r="AJ73" i="14" s="1"/>
  <c r="AJ71" i="14"/>
  <c r="AJ70" i="14" s="1"/>
  <c r="AJ69" i="14" s="1"/>
  <c r="AJ64" i="14"/>
  <c r="AJ63" i="14" s="1"/>
  <c r="AJ62" i="14" s="1"/>
  <c r="AJ61" i="14" s="1"/>
  <c r="AJ60" i="14" s="1"/>
  <c r="AJ58" i="14"/>
  <c r="AJ57" i="14" s="1"/>
  <c r="AJ56" i="14" s="1"/>
  <c r="AJ54" i="14"/>
  <c r="AJ53" i="14" s="1"/>
  <c r="AJ52" i="14" s="1"/>
  <c r="AJ48" i="14"/>
  <c r="AJ47" i="14" s="1"/>
  <c r="AJ44" i="14"/>
  <c r="AJ43" i="14" s="1"/>
  <c r="AJ40" i="14"/>
  <c r="AJ39" i="14" s="1"/>
  <c r="AJ37" i="14"/>
  <c r="AJ36" i="14" s="1"/>
  <c r="AJ31" i="14"/>
  <c r="AJ30" i="14" s="1"/>
  <c r="AJ29" i="14" s="1"/>
  <c r="AJ27" i="14"/>
  <c r="AJ26" i="14" s="1"/>
  <c r="AJ25" i="14" s="1"/>
  <c r="AJ20" i="14"/>
  <c r="AJ19" i="14" s="1"/>
  <c r="AK120" i="14"/>
  <c r="AK119" i="14" s="1"/>
  <c r="AK118" i="14" s="1"/>
  <c r="AK116" i="14"/>
  <c r="AK115" i="14" s="1"/>
  <c r="AK114" i="14" s="1"/>
  <c r="AK83" i="14"/>
  <c r="AK82" i="14" s="1"/>
  <c r="AK81" i="14" s="1"/>
  <c r="AK80" i="14" s="1"/>
  <c r="AK79" i="14" s="1"/>
  <c r="AK40" i="14"/>
  <c r="AK39" i="14" s="1"/>
  <c r="AK27" i="14"/>
  <c r="AK26" i="14" s="1"/>
  <c r="AK25" i="14" s="1"/>
  <c r="AJ35" i="14" l="1"/>
  <c r="AJ46" i="14"/>
  <c r="AB35" i="14"/>
  <c r="AI42" i="14"/>
  <c r="AB68" i="14"/>
  <c r="AB67" i="14" s="1"/>
  <c r="AB66" i="14" s="1"/>
  <c r="AI94" i="14"/>
  <c r="AI87" i="14" s="1"/>
  <c r="AI86" i="14" s="1"/>
  <c r="AI85" i="14" s="1"/>
  <c r="AB17" i="14"/>
  <c r="AB16" i="14" s="1"/>
  <c r="AB15" i="14" s="1"/>
  <c r="AC35" i="14"/>
  <c r="AB46" i="14"/>
  <c r="AC17" i="14"/>
  <c r="AC16" i="14" s="1"/>
  <c r="AC15" i="14" s="1"/>
  <c r="AI46" i="14"/>
  <c r="AE24" i="14"/>
  <c r="AE23" i="14" s="1"/>
  <c r="AF42" i="14"/>
  <c r="AF68" i="14"/>
  <c r="AF67" i="14" s="1"/>
  <c r="AF66" i="14" s="1"/>
  <c r="AC94" i="14"/>
  <c r="AC87" i="14" s="1"/>
  <c r="AC86" i="14" s="1"/>
  <c r="AC85" i="14" s="1"/>
  <c r="AI35" i="14"/>
  <c r="AJ94" i="14"/>
  <c r="AJ87" i="14" s="1"/>
  <c r="AJ86" i="14" s="1"/>
  <c r="AJ85" i="14" s="1"/>
  <c r="AC46" i="14"/>
  <c r="AH42" i="14"/>
  <c r="AH68" i="14"/>
  <c r="AH67" i="14" s="1"/>
  <c r="AH66" i="14" s="1"/>
  <c r="AF94" i="14"/>
  <c r="AF87" i="14" s="1"/>
  <c r="AF86" i="14" s="1"/>
  <c r="AF85" i="14" s="1"/>
  <c r="AC51" i="14"/>
  <c r="AC50" i="14" s="1"/>
  <c r="AC24" i="14"/>
  <c r="AC23" i="14" s="1"/>
  <c r="AB24" i="14"/>
  <c r="AB23" i="14" s="1"/>
  <c r="AB42" i="14"/>
  <c r="AF24" i="14"/>
  <c r="AF23" i="14" s="1"/>
  <c r="AB51" i="14"/>
  <c r="AB50" i="14" s="1"/>
  <c r="AB94" i="14"/>
  <c r="AB87" i="14" s="1"/>
  <c r="AB86" i="14" s="1"/>
  <c r="AB85" i="14" s="1"/>
  <c r="AJ68" i="14"/>
  <c r="AJ67" i="14" s="1"/>
  <c r="AJ66" i="14" s="1"/>
  <c r="AH17" i="14"/>
  <c r="AH16" i="14" s="1"/>
  <c r="AH15" i="14" s="1"/>
  <c r="AE51" i="14"/>
  <c r="AE50" i="14" s="1"/>
  <c r="AE68" i="14"/>
  <c r="AE67" i="14" s="1"/>
  <c r="AE66" i="14" s="1"/>
  <c r="AE46" i="14"/>
  <c r="AH35" i="14"/>
  <c r="AH94" i="14"/>
  <c r="AH87" i="14" s="1"/>
  <c r="AH86" i="14" s="1"/>
  <c r="AH85" i="14" s="1"/>
  <c r="AF17" i="14"/>
  <c r="AF16" i="14" s="1"/>
  <c r="AF15" i="14" s="1"/>
  <c r="AE35" i="14"/>
  <c r="AE17" i="14"/>
  <c r="AE16" i="14" s="1"/>
  <c r="AE15" i="14" s="1"/>
  <c r="AF35" i="14"/>
  <c r="AF46" i="14"/>
  <c r="AE94" i="14"/>
  <c r="AE87" i="14" s="1"/>
  <c r="AE86" i="14" s="1"/>
  <c r="AE85" i="14" s="1"/>
  <c r="AC42" i="14"/>
  <c r="AC68" i="14"/>
  <c r="AC67" i="14" s="1"/>
  <c r="AC66" i="14" s="1"/>
  <c r="AI17" i="14"/>
  <c r="AI16" i="14" s="1"/>
  <c r="AI15" i="14" s="1"/>
  <c r="AH51" i="14"/>
  <c r="AH50" i="14" s="1"/>
  <c r="AH46" i="14"/>
  <c r="AI68" i="14"/>
  <c r="AI67" i="14" s="1"/>
  <c r="AI66" i="14" s="1"/>
  <c r="AH24" i="14"/>
  <c r="AH23" i="14" s="1"/>
  <c r="AI24" i="14"/>
  <c r="AI23" i="14" s="1"/>
  <c r="AE42" i="14"/>
  <c r="AF51" i="14"/>
  <c r="AF50" i="14" s="1"/>
  <c r="AJ24" i="14"/>
  <c r="AJ23" i="14" s="1"/>
  <c r="AI51" i="14"/>
  <c r="AI50" i="14" s="1"/>
  <c r="AJ17" i="14"/>
  <c r="AJ16" i="14" s="1"/>
  <c r="AJ15" i="14" s="1"/>
  <c r="AJ51" i="14"/>
  <c r="AJ50" i="14" s="1"/>
  <c r="AJ42" i="14"/>
  <c r="AI34" i="14" l="1"/>
  <c r="AI33" i="14" s="1"/>
  <c r="AI22" i="14" s="1"/>
  <c r="AJ34" i="14"/>
  <c r="AJ33" i="14" s="1"/>
  <c r="AJ22" i="14" s="1"/>
  <c r="AB34" i="14"/>
  <c r="AB33" i="14" s="1"/>
  <c r="AB22" i="14" s="1"/>
  <c r="AC34" i="14"/>
  <c r="AC33" i="14" s="1"/>
  <c r="AC22" i="14" s="1"/>
  <c r="AF34" i="14"/>
  <c r="AF33" i="14" s="1"/>
  <c r="AF22" i="14" s="1"/>
  <c r="AE34" i="14"/>
  <c r="AE33" i="14" s="1"/>
  <c r="AE22" i="14" s="1"/>
  <c r="AH34" i="14"/>
  <c r="AH33" i="14" s="1"/>
  <c r="AH22" i="14" s="1"/>
  <c r="AI14" i="14" l="1"/>
  <c r="AF14" i="14"/>
  <c r="AE14" i="14"/>
  <c r="AH14" i="14"/>
  <c r="AJ14" i="14"/>
  <c r="AI122" i="14" l="1"/>
  <c r="AF122" i="14"/>
  <c r="AJ122" i="14"/>
  <c r="AE122" i="14"/>
  <c r="AH122" i="14"/>
  <c r="BE121" i="14" l="1"/>
  <c r="BE117" i="14"/>
  <c r="BE113" i="14"/>
  <c r="BE107" i="14"/>
  <c r="BE102" i="14"/>
  <c r="BI102" i="14" s="1"/>
  <c r="BI101" i="14" s="1"/>
  <c r="BI100" i="14" s="1"/>
  <c r="BE99" i="14"/>
  <c r="BI99" i="14" s="1"/>
  <c r="BE98" i="14"/>
  <c r="BI98" i="14" s="1"/>
  <c r="BE97" i="14"/>
  <c r="BI97" i="14" s="1"/>
  <c r="BE93" i="14"/>
  <c r="BI93" i="14" s="1"/>
  <c r="BE92" i="14"/>
  <c r="BI92" i="14" s="1"/>
  <c r="BE91" i="14"/>
  <c r="BI91" i="14" s="1"/>
  <c r="BE84" i="14"/>
  <c r="BE78" i="14"/>
  <c r="BI78" i="14" s="1"/>
  <c r="BE77" i="14"/>
  <c r="BI77" i="14" s="1"/>
  <c r="BE76" i="14"/>
  <c r="BI76" i="14" s="1"/>
  <c r="BE72" i="14"/>
  <c r="BI72" i="14" s="1"/>
  <c r="BI71" i="14" s="1"/>
  <c r="BI70" i="14" s="1"/>
  <c r="BI69" i="14" s="1"/>
  <c r="BE65" i="14"/>
  <c r="BE59" i="14"/>
  <c r="BI59" i="14" s="1"/>
  <c r="BI58" i="14" s="1"/>
  <c r="BI57" i="14" s="1"/>
  <c r="BE55" i="14"/>
  <c r="BI55" i="14" s="1"/>
  <c r="BI54" i="14" s="1"/>
  <c r="BI53" i="14" s="1"/>
  <c r="BI52" i="14" s="1"/>
  <c r="BE49" i="14"/>
  <c r="BE45" i="14"/>
  <c r="BE41" i="14"/>
  <c r="BE38" i="14"/>
  <c r="BE32" i="14"/>
  <c r="BE28" i="14"/>
  <c r="BE21" i="14"/>
  <c r="BE18" i="14"/>
  <c r="AW121" i="14"/>
  <c r="AW117" i="14"/>
  <c r="AW113" i="14"/>
  <c r="AW107" i="14"/>
  <c r="AW102" i="14"/>
  <c r="BA102" i="14" s="1"/>
  <c r="BA101" i="14" s="1"/>
  <c r="BA100" i="14" s="1"/>
  <c r="AW99" i="14"/>
  <c r="BA99" i="14" s="1"/>
  <c r="AW98" i="14"/>
  <c r="BA98" i="14" s="1"/>
  <c r="AW97" i="14"/>
  <c r="BA97" i="14" s="1"/>
  <c r="AW93" i="14"/>
  <c r="BA93" i="14" s="1"/>
  <c r="AW92" i="14"/>
  <c r="BA92" i="14" s="1"/>
  <c r="AW91" i="14"/>
  <c r="BA91" i="14" s="1"/>
  <c r="AW84" i="14"/>
  <c r="AW78" i="14"/>
  <c r="BA78" i="14" s="1"/>
  <c r="AW77" i="14"/>
  <c r="BA77" i="14" s="1"/>
  <c r="AW76" i="14"/>
  <c r="BA76" i="14" s="1"/>
  <c r="AW72" i="14"/>
  <c r="BA72" i="14" s="1"/>
  <c r="BA71" i="14" s="1"/>
  <c r="BA70" i="14" s="1"/>
  <c r="BA69" i="14" s="1"/>
  <c r="AW65" i="14"/>
  <c r="AW59" i="14"/>
  <c r="BA59" i="14" s="1"/>
  <c r="BA58" i="14" s="1"/>
  <c r="BA57" i="14" s="1"/>
  <c r="AW55" i="14"/>
  <c r="BA55" i="14" s="1"/>
  <c r="BA54" i="14" s="1"/>
  <c r="BA53" i="14" s="1"/>
  <c r="BA52" i="14" s="1"/>
  <c r="AW49" i="14"/>
  <c r="AW45" i="14"/>
  <c r="AW41" i="14"/>
  <c r="AW38" i="14"/>
  <c r="AW32" i="14"/>
  <c r="AW28" i="14"/>
  <c r="AW21" i="14"/>
  <c r="AW18" i="14"/>
  <c r="BA56" i="14" l="1"/>
  <c r="BI56" i="14"/>
  <c r="BI51" i="14" s="1"/>
  <c r="BI50" i="14" s="1"/>
  <c r="BI22" i="14" s="1"/>
  <c r="BI96" i="14"/>
  <c r="BI95" i="14" s="1"/>
  <c r="BI94" i="14" s="1"/>
  <c r="BI75" i="14"/>
  <c r="BI74" i="14" s="1"/>
  <c r="BI73" i="14" s="1"/>
  <c r="BI68" i="14" s="1"/>
  <c r="BI67" i="14" s="1"/>
  <c r="BI66" i="14" s="1"/>
  <c r="BI90" i="14"/>
  <c r="BI89" i="14" s="1"/>
  <c r="BI88" i="14" s="1"/>
  <c r="BA96" i="14"/>
  <c r="BA95" i="14" s="1"/>
  <c r="BA94" i="14" s="1"/>
  <c r="BA51" i="14"/>
  <c r="BA50" i="14" s="1"/>
  <c r="BA22" i="14" s="1"/>
  <c r="BA122" i="14" s="1"/>
  <c r="BA75" i="14"/>
  <c r="BA74" i="14" s="1"/>
  <c r="BA73" i="14" s="1"/>
  <c r="BA68" i="14" s="1"/>
  <c r="BA67" i="14" s="1"/>
  <c r="BA66" i="14" s="1"/>
  <c r="BA90" i="14"/>
  <c r="BA89" i="14" s="1"/>
  <c r="BA88" i="14" s="1"/>
  <c r="U45" i="14"/>
  <c r="U38" i="14"/>
  <c r="BA15" i="14" l="1"/>
  <c r="BI15" i="14"/>
  <c r="BI87" i="14"/>
  <c r="BI86" i="14" s="1"/>
  <c r="BI85" i="14" s="1"/>
  <c r="BA87" i="14"/>
  <c r="BA86" i="14" s="1"/>
  <c r="BA85" i="14" s="1"/>
  <c r="BC120" i="14"/>
  <c r="BC116" i="14"/>
  <c r="BC112" i="14"/>
  <c r="BC106" i="14"/>
  <c r="BC101" i="14"/>
  <c r="BC96" i="14"/>
  <c r="BC90" i="14"/>
  <c r="BC83" i="14"/>
  <c r="BC75" i="14"/>
  <c r="BC71" i="14"/>
  <c r="BC64" i="14"/>
  <c r="BC58" i="14"/>
  <c r="BC54" i="14"/>
  <c r="BC48" i="14"/>
  <c r="BC44" i="14"/>
  <c r="BC40" i="14"/>
  <c r="BC37" i="14"/>
  <c r="BC31" i="14"/>
  <c r="BC27" i="14"/>
  <c r="BC20" i="14"/>
  <c r="BD120" i="14"/>
  <c r="BD119" i="14" s="1"/>
  <c r="BD118" i="14" s="1"/>
  <c r="BD116" i="14"/>
  <c r="BD115" i="14" s="1"/>
  <c r="BD114" i="14" s="1"/>
  <c r="BD112" i="14"/>
  <c r="BD111" i="14" s="1"/>
  <c r="BD110" i="14" s="1"/>
  <c r="BD109" i="14" s="1"/>
  <c r="BD108" i="14" s="1"/>
  <c r="BD106" i="14"/>
  <c r="BD105" i="14" s="1"/>
  <c r="BD104" i="14" s="1"/>
  <c r="BD103" i="14" s="1"/>
  <c r="BD101" i="14"/>
  <c r="BD100" i="14" s="1"/>
  <c r="BD96" i="14"/>
  <c r="BD95" i="14" s="1"/>
  <c r="BD90" i="14"/>
  <c r="BD89" i="14" s="1"/>
  <c r="BD88" i="14" s="1"/>
  <c r="BD83" i="14"/>
  <c r="BD82" i="14" s="1"/>
  <c r="BD81" i="14" s="1"/>
  <c r="BD80" i="14" s="1"/>
  <c r="BD79" i="14" s="1"/>
  <c r="BD75" i="14"/>
  <c r="BD74" i="14" s="1"/>
  <c r="BD73" i="14" s="1"/>
  <c r="BD71" i="14"/>
  <c r="BD70" i="14" s="1"/>
  <c r="BD69" i="14" s="1"/>
  <c r="BD64" i="14"/>
  <c r="BD63" i="14" s="1"/>
  <c r="BD62" i="14" s="1"/>
  <c r="BD61" i="14" s="1"/>
  <c r="BD60" i="14" s="1"/>
  <c r="BD58" i="14"/>
  <c r="BD57" i="14" s="1"/>
  <c r="BD56" i="14" s="1"/>
  <c r="BD54" i="14"/>
  <c r="BD53" i="14" s="1"/>
  <c r="BD52" i="14" s="1"/>
  <c r="BD48" i="14"/>
  <c r="BD47" i="14" s="1"/>
  <c r="BD46" i="14" s="1"/>
  <c r="BD44" i="14"/>
  <c r="BD43" i="14" s="1"/>
  <c r="BD42" i="14" s="1"/>
  <c r="BD40" i="14"/>
  <c r="BD39" i="14" s="1"/>
  <c r="BD37" i="14"/>
  <c r="BD36" i="14" s="1"/>
  <c r="BD31" i="14"/>
  <c r="BD30" i="14" s="1"/>
  <c r="BD29" i="14" s="1"/>
  <c r="BD27" i="14"/>
  <c r="BD26" i="14" s="1"/>
  <c r="BD25" i="14" s="1"/>
  <c r="BD20" i="14"/>
  <c r="BD19" i="14" s="1"/>
  <c r="BD17" i="14" s="1"/>
  <c r="BD16" i="14" s="1"/>
  <c r="BJ120" i="14"/>
  <c r="BJ119" i="14" s="1"/>
  <c r="BJ118" i="14" s="1"/>
  <c r="BJ116" i="14"/>
  <c r="BJ115" i="14" s="1"/>
  <c r="BJ114" i="14" s="1"/>
  <c r="BJ112" i="14"/>
  <c r="BJ111" i="14" s="1"/>
  <c r="BJ110" i="14" s="1"/>
  <c r="BJ109" i="14" s="1"/>
  <c r="BJ108" i="14" s="1"/>
  <c r="BJ106" i="14"/>
  <c r="BJ105" i="14" s="1"/>
  <c r="BJ104" i="14" s="1"/>
  <c r="BJ103" i="14" s="1"/>
  <c r="BJ101" i="14"/>
  <c r="BJ100" i="14" s="1"/>
  <c r="BJ96" i="14"/>
  <c r="BJ95" i="14" s="1"/>
  <c r="BJ90" i="14"/>
  <c r="BJ89" i="14" s="1"/>
  <c r="BJ88" i="14" s="1"/>
  <c r="BJ83" i="14"/>
  <c r="BJ82" i="14" s="1"/>
  <c r="BJ81" i="14" s="1"/>
  <c r="BJ80" i="14" s="1"/>
  <c r="BJ79" i="14" s="1"/>
  <c r="BJ75" i="14"/>
  <c r="BJ74" i="14" s="1"/>
  <c r="BJ73" i="14" s="1"/>
  <c r="BJ71" i="14"/>
  <c r="BJ70" i="14" s="1"/>
  <c r="BJ69" i="14" s="1"/>
  <c r="BJ64" i="14"/>
  <c r="BJ63" i="14" s="1"/>
  <c r="BJ62" i="14" s="1"/>
  <c r="BJ61" i="14" s="1"/>
  <c r="BJ60" i="14" s="1"/>
  <c r="BJ58" i="14"/>
  <c r="BJ57" i="14" s="1"/>
  <c r="BJ56" i="14" s="1"/>
  <c r="BJ54" i="14"/>
  <c r="BJ53" i="14" s="1"/>
  <c r="BJ52" i="14" s="1"/>
  <c r="BJ48" i="14"/>
  <c r="BJ47" i="14" s="1"/>
  <c r="BJ44" i="14"/>
  <c r="BJ43" i="14" s="1"/>
  <c r="BJ40" i="14"/>
  <c r="BJ39" i="14" s="1"/>
  <c r="BJ37" i="14"/>
  <c r="BJ36" i="14" s="1"/>
  <c r="BJ31" i="14"/>
  <c r="BJ30" i="14" s="1"/>
  <c r="BJ29" i="14" s="1"/>
  <c r="BJ27" i="14"/>
  <c r="BJ26" i="14" s="1"/>
  <c r="BJ25" i="14" s="1"/>
  <c r="BJ20" i="14"/>
  <c r="BJ19" i="14" s="1"/>
  <c r="AU120" i="14"/>
  <c r="AU119" i="14" s="1"/>
  <c r="AU118" i="14" s="1"/>
  <c r="AU116" i="14"/>
  <c r="AU115" i="14" s="1"/>
  <c r="AU114" i="14" s="1"/>
  <c r="AU112" i="14"/>
  <c r="AU111" i="14" s="1"/>
  <c r="AU110" i="14" s="1"/>
  <c r="AU109" i="14" s="1"/>
  <c r="AU108" i="14" s="1"/>
  <c r="AU106" i="14"/>
  <c r="AU105" i="14" s="1"/>
  <c r="AU104" i="14" s="1"/>
  <c r="AU103" i="14" s="1"/>
  <c r="AU101" i="14"/>
  <c r="AU100" i="14" s="1"/>
  <c r="AU96" i="14"/>
  <c r="AU95" i="14" s="1"/>
  <c r="AU90" i="14"/>
  <c r="AU89" i="14" s="1"/>
  <c r="AU88" i="14" s="1"/>
  <c r="AU83" i="14"/>
  <c r="AU82" i="14" s="1"/>
  <c r="AU81" i="14" s="1"/>
  <c r="AU80" i="14" s="1"/>
  <c r="AU79" i="14" s="1"/>
  <c r="AU75" i="14"/>
  <c r="AU74" i="14" s="1"/>
  <c r="AU73" i="14" s="1"/>
  <c r="AU71" i="14"/>
  <c r="AU70" i="14" s="1"/>
  <c r="AU69" i="14" s="1"/>
  <c r="AU64" i="14"/>
  <c r="AU63" i="14" s="1"/>
  <c r="AU62" i="14" s="1"/>
  <c r="AU61" i="14" s="1"/>
  <c r="AU60" i="14" s="1"/>
  <c r="AU58" i="14"/>
  <c r="AU57" i="14" s="1"/>
  <c r="AU56" i="14" s="1"/>
  <c r="AU54" i="14"/>
  <c r="AU53" i="14" s="1"/>
  <c r="AU52" i="14" s="1"/>
  <c r="AU48" i="14"/>
  <c r="AU44" i="14"/>
  <c r="AU40" i="14"/>
  <c r="AU39" i="14" s="1"/>
  <c r="AU37" i="14"/>
  <c r="AU31" i="14"/>
  <c r="AU30" i="14" s="1"/>
  <c r="AU29" i="14" s="1"/>
  <c r="AU27" i="14"/>
  <c r="AU26" i="14" s="1"/>
  <c r="AU25" i="14" s="1"/>
  <c r="AU20" i="14"/>
  <c r="AU19" i="14" s="1"/>
  <c r="AU17" i="14" s="1"/>
  <c r="AU16" i="14" s="1"/>
  <c r="AT120" i="14"/>
  <c r="AT116" i="14"/>
  <c r="AT112" i="14"/>
  <c r="AT106" i="14"/>
  <c r="AT101" i="14"/>
  <c r="AT96" i="14"/>
  <c r="AT90" i="14"/>
  <c r="AT83" i="14"/>
  <c r="AT75" i="14"/>
  <c r="AT71" i="14"/>
  <c r="AT64" i="14"/>
  <c r="AT58" i="14"/>
  <c r="AT54" i="14"/>
  <c r="AT48" i="14"/>
  <c r="AT44" i="14"/>
  <c r="AT40" i="14"/>
  <c r="AT37" i="14"/>
  <c r="AT31" i="14"/>
  <c r="AT27" i="14"/>
  <c r="AT20" i="14"/>
  <c r="U49" i="14"/>
  <c r="BD34" i="14" l="1"/>
  <c r="BD14" i="14"/>
  <c r="BD15" i="14"/>
  <c r="AU14" i="14"/>
  <c r="AU15" i="14"/>
  <c r="AU43" i="14"/>
  <c r="AU42" i="14" s="1"/>
  <c r="AU36" i="14"/>
  <c r="AU35" i="14" s="1"/>
  <c r="AU47" i="14"/>
  <c r="AU46" i="14" s="1"/>
  <c r="AT43" i="14"/>
  <c r="AT42" i="14" s="1"/>
  <c r="AW44" i="14"/>
  <c r="AT53" i="14"/>
  <c r="AW54" i="14"/>
  <c r="AT74" i="14"/>
  <c r="AW75" i="14"/>
  <c r="AT100" i="14"/>
  <c r="AW100" i="14" s="1"/>
  <c r="AW101" i="14"/>
  <c r="AT119" i="14"/>
  <c r="AW120" i="14"/>
  <c r="BC26" i="14"/>
  <c r="BE27" i="14"/>
  <c r="BC57" i="14"/>
  <c r="BE58" i="14"/>
  <c r="BC82" i="14"/>
  <c r="BE83" i="14"/>
  <c r="BC105" i="14"/>
  <c r="BE106" i="14"/>
  <c r="AT82" i="14"/>
  <c r="AW83" i="14"/>
  <c r="AT105" i="14"/>
  <c r="AW106" i="14"/>
  <c r="BI14" i="14"/>
  <c r="BC19" i="14"/>
  <c r="BE20" i="14"/>
  <c r="BC30" i="14"/>
  <c r="BE31" i="14"/>
  <c r="BC36" i="14"/>
  <c r="BE36" i="14" s="1"/>
  <c r="BE37" i="14"/>
  <c r="BC47" i="14"/>
  <c r="BE48" i="14"/>
  <c r="BC63" i="14"/>
  <c r="BE64" i="14"/>
  <c r="BC89" i="14"/>
  <c r="BE90" i="14"/>
  <c r="BC111" i="14"/>
  <c r="BE112" i="14"/>
  <c r="AT30" i="14"/>
  <c r="AW31" i="14"/>
  <c r="AT63" i="14"/>
  <c r="AW64" i="14"/>
  <c r="BC39" i="14"/>
  <c r="BE39" i="14" s="1"/>
  <c r="BE40" i="14"/>
  <c r="BC70" i="14"/>
  <c r="BE71" i="14"/>
  <c r="BC95" i="14"/>
  <c r="BE95" i="14" s="1"/>
  <c r="BE96" i="14"/>
  <c r="BC115" i="14"/>
  <c r="BE116" i="14"/>
  <c r="AT26" i="14"/>
  <c r="AW27" i="14"/>
  <c r="AT57" i="14"/>
  <c r="AW58" i="14"/>
  <c r="AT36" i="14"/>
  <c r="AW37" i="14"/>
  <c r="AT47" i="14"/>
  <c r="AT46" i="14" s="1"/>
  <c r="AW48" i="14"/>
  <c r="AT89" i="14"/>
  <c r="AW90" i="14"/>
  <c r="AT111" i="14"/>
  <c r="AW112" i="14"/>
  <c r="AT19" i="14"/>
  <c r="AW20" i="14"/>
  <c r="AT39" i="14"/>
  <c r="AW39" i="14" s="1"/>
  <c r="AW40" i="14"/>
  <c r="AT70" i="14"/>
  <c r="AW71" i="14"/>
  <c r="AT95" i="14"/>
  <c r="AW95" i="14" s="1"/>
  <c r="AW96" i="14"/>
  <c r="AT115" i="14"/>
  <c r="AW116" i="14"/>
  <c r="BC43" i="14"/>
  <c r="BE44" i="14"/>
  <c r="BC53" i="14"/>
  <c r="BE54" i="14"/>
  <c r="BC74" i="14"/>
  <c r="BE75" i="14"/>
  <c r="BC100" i="14"/>
  <c r="BE100" i="14" s="1"/>
  <c r="BE101" i="14"/>
  <c r="BC119" i="14"/>
  <c r="BE120" i="14"/>
  <c r="BD51" i="14"/>
  <c r="BD50" i="14" s="1"/>
  <c r="BJ17" i="14"/>
  <c r="BJ16" i="14" s="1"/>
  <c r="BJ15" i="14" s="1"/>
  <c r="BJ46" i="14"/>
  <c r="BJ68" i="14"/>
  <c r="BJ67" i="14" s="1"/>
  <c r="BJ66" i="14" s="1"/>
  <c r="BJ42" i="14"/>
  <c r="BD24" i="14"/>
  <c r="BD23" i="14" s="1"/>
  <c r="BD35" i="14"/>
  <c r="BD68" i="14"/>
  <c r="BD67" i="14" s="1"/>
  <c r="BD66" i="14" s="1"/>
  <c r="BD94" i="14"/>
  <c r="BD87" i="14" s="1"/>
  <c r="BD86" i="14" s="1"/>
  <c r="BD85" i="14" s="1"/>
  <c r="BJ24" i="14"/>
  <c r="BJ23" i="14" s="1"/>
  <c r="BJ35" i="14"/>
  <c r="BJ94" i="14"/>
  <c r="BJ87" i="14" s="1"/>
  <c r="BJ86" i="14" s="1"/>
  <c r="BJ85" i="14" s="1"/>
  <c r="BJ51" i="14"/>
  <c r="BJ50" i="14" s="1"/>
  <c r="AU24" i="14"/>
  <c r="AU23" i="14" s="1"/>
  <c r="AU94" i="14"/>
  <c r="AU87" i="14" s="1"/>
  <c r="AU86" i="14" s="1"/>
  <c r="AU85" i="14" s="1"/>
  <c r="AU51" i="14"/>
  <c r="AU50" i="14" s="1"/>
  <c r="AU68" i="14"/>
  <c r="AU67" i="14" s="1"/>
  <c r="AU66" i="14" s="1"/>
  <c r="AT34" i="14" l="1"/>
  <c r="BE43" i="14"/>
  <c r="BE42" i="14" s="1"/>
  <c r="BC42" i="14"/>
  <c r="BE19" i="14"/>
  <c r="BE17" i="14" s="1"/>
  <c r="BE16" i="14" s="1"/>
  <c r="BE14" i="14" s="1"/>
  <c r="BC17" i="14"/>
  <c r="BC16" i="14" s="1"/>
  <c r="AW19" i="14"/>
  <c r="AW17" i="14" s="1"/>
  <c r="AW16" i="14" s="1"/>
  <c r="AW14" i="14" s="1"/>
  <c r="AT17" i="14"/>
  <c r="AT16" i="14" s="1"/>
  <c r="BE47" i="14"/>
  <c r="BE46" i="14" s="1"/>
  <c r="BC46" i="14"/>
  <c r="AU34" i="14"/>
  <c r="AW36" i="14"/>
  <c r="BI122" i="14"/>
  <c r="AW47" i="14"/>
  <c r="AW46" i="14" s="1"/>
  <c r="AW43" i="14"/>
  <c r="AW42" i="14" s="1"/>
  <c r="AW34" i="14" s="1"/>
  <c r="BC35" i="14"/>
  <c r="BE35" i="14" s="1"/>
  <c r="AT94" i="14"/>
  <c r="AT35" i="14"/>
  <c r="AW35" i="14" s="1"/>
  <c r="AT88" i="14"/>
  <c r="AW88" i="14" s="1"/>
  <c r="AW89" i="14"/>
  <c r="AT25" i="14"/>
  <c r="AW26" i="14"/>
  <c r="AT29" i="14"/>
  <c r="AW29" i="14" s="1"/>
  <c r="AW30" i="14"/>
  <c r="BC110" i="14"/>
  <c r="BE111" i="14"/>
  <c r="BC62" i="14"/>
  <c r="BE63" i="14"/>
  <c r="AT81" i="14"/>
  <c r="AW82" i="14"/>
  <c r="BC118" i="14"/>
  <c r="BE118" i="14" s="1"/>
  <c r="BE119" i="14"/>
  <c r="BC52" i="14"/>
  <c r="BE53" i="14"/>
  <c r="AT69" i="14"/>
  <c r="AW70" i="14"/>
  <c r="BC114" i="14"/>
  <c r="BE114" i="14" s="1"/>
  <c r="BE115" i="14"/>
  <c r="BC104" i="14"/>
  <c r="BE105" i="14"/>
  <c r="BC56" i="14"/>
  <c r="BE56" i="14" s="1"/>
  <c r="BE57" i="14"/>
  <c r="AT118" i="14"/>
  <c r="AW118" i="14" s="1"/>
  <c r="AW119" i="14"/>
  <c r="AT52" i="14"/>
  <c r="AW53" i="14"/>
  <c r="AT110" i="14"/>
  <c r="AW111" i="14"/>
  <c r="AT56" i="14"/>
  <c r="AW56" i="14" s="1"/>
  <c r="AW57" i="14"/>
  <c r="AT62" i="14"/>
  <c r="AW63" i="14"/>
  <c r="BC88" i="14"/>
  <c r="BE88" i="14" s="1"/>
  <c r="BE89" i="14"/>
  <c r="BC29" i="14"/>
  <c r="BE29" i="14" s="1"/>
  <c r="BE30" i="14"/>
  <c r="AT104" i="14"/>
  <c r="AW105" i="14"/>
  <c r="BC94" i="14"/>
  <c r="BC73" i="14"/>
  <c r="BE73" i="14" s="1"/>
  <c r="BE74" i="14"/>
  <c r="AT114" i="14"/>
  <c r="AW114" i="14" s="1"/>
  <c r="AW115" i="14"/>
  <c r="BC69" i="14"/>
  <c r="BE70" i="14"/>
  <c r="BC81" i="14"/>
  <c r="BE82" i="14"/>
  <c r="BC25" i="14"/>
  <c r="BE26" i="14"/>
  <c r="AT73" i="14"/>
  <c r="AW73" i="14" s="1"/>
  <c r="AW74" i="14"/>
  <c r="BD33" i="14"/>
  <c r="BD22" i="14" s="1"/>
  <c r="BD122" i="14" s="1"/>
  <c r="BJ34" i="14"/>
  <c r="BJ33" i="14" s="1"/>
  <c r="BJ22" i="14" s="1"/>
  <c r="AU33" i="14"/>
  <c r="AU22" i="14" s="1"/>
  <c r="AU122" i="14" s="1"/>
  <c r="BC14" i="14" l="1"/>
  <c r="BC15" i="14"/>
  <c r="BE15" i="14" s="1"/>
  <c r="AT14" i="14"/>
  <c r="AT15" i="14"/>
  <c r="AW15" i="14" s="1"/>
  <c r="BC34" i="14"/>
  <c r="BE34" i="14"/>
  <c r="AT87" i="14"/>
  <c r="AW87" i="14" s="1"/>
  <c r="AW94" i="14"/>
  <c r="BC33" i="14"/>
  <c r="BJ14" i="14"/>
  <c r="AT33" i="14"/>
  <c r="AW69" i="14"/>
  <c r="AT68" i="14"/>
  <c r="AT80" i="14"/>
  <c r="AW81" i="14"/>
  <c r="BC109" i="14"/>
  <c r="BE110" i="14"/>
  <c r="BE69" i="14"/>
  <c r="BC68" i="14"/>
  <c r="BC87" i="14"/>
  <c r="BE94" i="14"/>
  <c r="BC103" i="14"/>
  <c r="BE103" i="14" s="1"/>
  <c r="BE104" i="14"/>
  <c r="AW52" i="14"/>
  <c r="AT51" i="14"/>
  <c r="BE52" i="14"/>
  <c r="BC51" i="14"/>
  <c r="BC61" i="14"/>
  <c r="BE62" i="14"/>
  <c r="AW25" i="14"/>
  <c r="AT24" i="14"/>
  <c r="BC80" i="14"/>
  <c r="BE81" i="14"/>
  <c r="BE25" i="14"/>
  <c r="BC24" i="14"/>
  <c r="AT103" i="14"/>
  <c r="AW103" i="14" s="1"/>
  <c r="AW104" i="14"/>
  <c r="AT61" i="14"/>
  <c r="AW62" i="14"/>
  <c r="AT109" i="14"/>
  <c r="AW110" i="14"/>
  <c r="BJ122" i="14" l="1"/>
  <c r="BC67" i="14"/>
  <c r="BE68" i="14"/>
  <c r="AT108" i="14"/>
  <c r="AW108" i="14" s="1"/>
  <c r="AW109" i="14"/>
  <c r="AT60" i="14"/>
  <c r="AW60" i="14" s="1"/>
  <c r="AW61" i="14"/>
  <c r="AT23" i="14"/>
  <c r="AW24" i="14"/>
  <c r="BE33" i="14"/>
  <c r="BC86" i="14"/>
  <c r="BE87" i="14"/>
  <c r="AW33" i="14"/>
  <c r="AW22" i="14" s="1"/>
  <c r="AW122" i="14" s="1"/>
  <c r="AT79" i="14"/>
  <c r="AW79" i="14" s="1"/>
  <c r="AW80" i="14"/>
  <c r="AT86" i="14"/>
  <c r="BC108" i="14"/>
  <c r="BE108" i="14" s="1"/>
  <c r="BE109" i="14"/>
  <c r="AT67" i="14"/>
  <c r="AW68" i="14"/>
  <c r="BC50" i="14"/>
  <c r="BE50" i="14" s="1"/>
  <c r="BE51" i="14"/>
  <c r="AT50" i="14"/>
  <c r="AW50" i="14" s="1"/>
  <c r="AW51" i="14"/>
  <c r="BC23" i="14"/>
  <c r="BE24" i="14"/>
  <c r="BC79" i="14"/>
  <c r="BE79" i="14" s="1"/>
  <c r="BE80" i="14"/>
  <c r="BC60" i="14"/>
  <c r="BE60" i="14" s="1"/>
  <c r="BE61" i="14"/>
  <c r="AT22" i="14" l="1"/>
  <c r="AT122" i="14" s="1"/>
  <c r="BC22" i="14"/>
  <c r="BC122" i="14" s="1"/>
  <c r="BE22" i="14"/>
  <c r="BE122" i="14" s="1"/>
  <c r="AW23" i="14"/>
  <c r="BE23" i="14"/>
  <c r="AT66" i="14"/>
  <c r="AW66" i="14" s="1"/>
  <c r="AW67" i="14"/>
  <c r="AT85" i="14"/>
  <c r="AW85" i="14" s="1"/>
  <c r="AW86" i="14"/>
  <c r="BC85" i="14"/>
  <c r="BE85" i="14" s="1"/>
  <c r="BE86" i="14"/>
  <c r="BC66" i="14"/>
  <c r="BE66" i="14" s="1"/>
  <c r="BE67" i="14"/>
  <c r="AA107" i="14" l="1"/>
  <c r="AA102" i="14"/>
  <c r="AA99" i="14"/>
  <c r="AK99" i="14" s="1"/>
  <c r="AR99" i="14" s="1"/>
  <c r="AA98" i="14"/>
  <c r="AK98" i="14" s="1"/>
  <c r="AR98" i="14" s="1"/>
  <c r="AA97" i="14"/>
  <c r="AK97" i="14" s="1"/>
  <c r="AR97" i="14" s="1"/>
  <c r="AA93" i="14"/>
  <c r="AK93" i="14" s="1"/>
  <c r="AR93" i="14" s="1"/>
  <c r="AA92" i="14"/>
  <c r="AK92" i="14" s="1"/>
  <c r="AA91" i="14"/>
  <c r="AK91" i="14" s="1"/>
  <c r="AR91" i="14" s="1"/>
  <c r="AA78" i="14"/>
  <c r="AK78" i="14" s="1"/>
  <c r="AR78" i="14" s="1"/>
  <c r="AA77" i="14"/>
  <c r="AK77" i="14" s="1"/>
  <c r="AR77" i="14" s="1"/>
  <c r="AA76" i="14"/>
  <c r="AK76" i="14" s="1"/>
  <c r="AR76" i="14" s="1"/>
  <c r="AA72" i="14"/>
  <c r="AK72" i="14" s="1"/>
  <c r="AA65" i="14"/>
  <c r="AK65" i="14" s="1"/>
  <c r="AA59" i="14"/>
  <c r="AA55" i="14"/>
  <c r="AK55" i="14" s="1"/>
  <c r="Z120" i="14"/>
  <c r="Z119" i="14" s="1"/>
  <c r="Z118" i="14" s="1"/>
  <c r="Y120" i="14"/>
  <c r="Y119" i="14" s="1"/>
  <c r="Y118" i="14" s="1"/>
  <c r="Z116" i="14"/>
  <c r="Z115" i="14" s="1"/>
  <c r="Z114" i="14" s="1"/>
  <c r="Y116" i="14"/>
  <c r="Y115" i="14" s="1"/>
  <c r="Y114" i="14" s="1"/>
  <c r="Z112" i="14"/>
  <c r="Z111" i="14" s="1"/>
  <c r="Z110" i="14" s="1"/>
  <c r="Z109" i="14" s="1"/>
  <c r="Z108" i="14" s="1"/>
  <c r="Y112" i="14"/>
  <c r="Y111" i="14" s="1"/>
  <c r="Y110" i="14" s="1"/>
  <c r="Y109" i="14" s="1"/>
  <c r="Y108" i="14" s="1"/>
  <c r="Z106" i="14"/>
  <c r="Z105" i="14" s="1"/>
  <c r="Z104" i="14" s="1"/>
  <c r="Z103" i="14" s="1"/>
  <c r="Y106" i="14"/>
  <c r="Y105" i="14" s="1"/>
  <c r="Y104" i="14" s="1"/>
  <c r="Y103" i="14" s="1"/>
  <c r="Z101" i="14"/>
  <c r="Z100" i="14" s="1"/>
  <c r="Y101" i="14"/>
  <c r="Y100" i="14" s="1"/>
  <c r="Z96" i="14"/>
  <c r="Z95" i="14" s="1"/>
  <c r="Y96" i="14"/>
  <c r="Y95" i="14" s="1"/>
  <c r="Z90" i="14"/>
  <c r="Z89" i="14" s="1"/>
  <c r="Z88" i="14" s="1"/>
  <c r="Y90" i="14"/>
  <c r="Y89" i="14" s="1"/>
  <c r="Y88" i="14" s="1"/>
  <c r="Z83" i="14"/>
  <c r="Z82" i="14" s="1"/>
  <c r="Z81" i="14" s="1"/>
  <c r="Z80" i="14" s="1"/>
  <c r="Z79" i="14" s="1"/>
  <c r="Y83" i="14"/>
  <c r="Y82" i="14" s="1"/>
  <c r="Y81" i="14" s="1"/>
  <c r="Y80" i="14" s="1"/>
  <c r="Y79" i="14" s="1"/>
  <c r="Z75" i="14"/>
  <c r="Z74" i="14" s="1"/>
  <c r="Z73" i="14" s="1"/>
  <c r="Y75" i="14"/>
  <c r="Y74" i="14" s="1"/>
  <c r="Y73" i="14" s="1"/>
  <c r="Z71" i="14"/>
  <c r="Z70" i="14" s="1"/>
  <c r="Z69" i="14" s="1"/>
  <c r="Y71" i="14"/>
  <c r="Y70" i="14" s="1"/>
  <c r="Y69" i="14" s="1"/>
  <c r="Z64" i="14"/>
  <c r="Z63" i="14" s="1"/>
  <c r="Z62" i="14" s="1"/>
  <c r="Z61" i="14" s="1"/>
  <c r="Z60" i="14" s="1"/>
  <c r="Y64" i="14"/>
  <c r="Y63" i="14" s="1"/>
  <c r="Y62" i="14" s="1"/>
  <c r="Y61" i="14" s="1"/>
  <c r="Y60" i="14" s="1"/>
  <c r="Z58" i="14"/>
  <c r="Z57" i="14" s="1"/>
  <c r="Z56" i="14" s="1"/>
  <c r="Y58" i="14"/>
  <c r="Y57" i="14" s="1"/>
  <c r="Y56" i="14" s="1"/>
  <c r="Z54" i="14"/>
  <c r="Z53" i="14" s="1"/>
  <c r="Z52" i="14" s="1"/>
  <c r="Y54" i="14"/>
  <c r="Y53" i="14" s="1"/>
  <c r="Y52" i="14" s="1"/>
  <c r="Z48" i="14"/>
  <c r="Z47" i="14" s="1"/>
  <c r="Y48" i="14"/>
  <c r="Y47" i="14" s="1"/>
  <c r="Z44" i="14"/>
  <c r="Z43" i="14" s="1"/>
  <c r="Y44" i="14"/>
  <c r="Y43" i="14" s="1"/>
  <c r="Z40" i="14"/>
  <c r="Z39" i="14" s="1"/>
  <c r="Y40" i="14"/>
  <c r="Y39" i="14" s="1"/>
  <c r="Z37" i="14"/>
  <c r="Z36" i="14" s="1"/>
  <c r="Y37" i="14"/>
  <c r="Y36" i="14" s="1"/>
  <c r="Z31" i="14"/>
  <c r="Z30" i="14" s="1"/>
  <c r="Z29" i="14" s="1"/>
  <c r="Y31" i="14"/>
  <c r="Y30" i="14" s="1"/>
  <c r="Y29" i="14" s="1"/>
  <c r="Z27" i="14"/>
  <c r="Z26" i="14" s="1"/>
  <c r="Z25" i="14" s="1"/>
  <c r="Y27" i="14"/>
  <c r="Y26" i="14" s="1"/>
  <c r="Y25" i="14" s="1"/>
  <c r="Z20" i="14"/>
  <c r="Z19" i="14" s="1"/>
  <c r="Y20" i="14"/>
  <c r="Y19" i="14" s="1"/>
  <c r="V120" i="14"/>
  <c r="V119" i="14" s="1"/>
  <c r="V118" i="14" s="1"/>
  <c r="U120" i="14"/>
  <c r="U119" i="14" s="1"/>
  <c r="U118" i="14" s="1"/>
  <c r="V116" i="14"/>
  <c r="V115" i="14" s="1"/>
  <c r="V114" i="14" s="1"/>
  <c r="U116" i="14"/>
  <c r="U115" i="14" s="1"/>
  <c r="U114" i="14" s="1"/>
  <c r="V112" i="14"/>
  <c r="V111" i="14" s="1"/>
  <c r="V110" i="14" s="1"/>
  <c r="V109" i="14" s="1"/>
  <c r="V108" i="14" s="1"/>
  <c r="U112" i="14"/>
  <c r="U111" i="14" s="1"/>
  <c r="U110" i="14" s="1"/>
  <c r="U109" i="14" s="1"/>
  <c r="U108" i="14" s="1"/>
  <c r="V106" i="14"/>
  <c r="V105" i="14" s="1"/>
  <c r="V104" i="14" s="1"/>
  <c r="V103" i="14" s="1"/>
  <c r="U106" i="14"/>
  <c r="U105" i="14" s="1"/>
  <c r="U104" i="14" s="1"/>
  <c r="U103" i="14" s="1"/>
  <c r="V101" i="14"/>
  <c r="V100" i="14" s="1"/>
  <c r="U101" i="14"/>
  <c r="U100" i="14" s="1"/>
  <c r="V96" i="14"/>
  <c r="V95" i="14" s="1"/>
  <c r="U96" i="14"/>
  <c r="U95" i="14" s="1"/>
  <c r="V90" i="14"/>
  <c r="V89" i="14" s="1"/>
  <c r="V88" i="14" s="1"/>
  <c r="U90" i="14"/>
  <c r="U89" i="14" s="1"/>
  <c r="U88" i="14" s="1"/>
  <c r="V83" i="14"/>
  <c r="V82" i="14" s="1"/>
  <c r="V81" i="14" s="1"/>
  <c r="V80" i="14" s="1"/>
  <c r="V79" i="14" s="1"/>
  <c r="U83" i="14"/>
  <c r="U82" i="14" s="1"/>
  <c r="U81" i="14" s="1"/>
  <c r="U80" i="14" s="1"/>
  <c r="U79" i="14" s="1"/>
  <c r="V75" i="14"/>
  <c r="V74" i="14" s="1"/>
  <c r="V73" i="14" s="1"/>
  <c r="U75" i="14"/>
  <c r="U74" i="14" s="1"/>
  <c r="U73" i="14" s="1"/>
  <c r="V71" i="14"/>
  <c r="V70" i="14" s="1"/>
  <c r="V69" i="14" s="1"/>
  <c r="U71" i="14"/>
  <c r="U70" i="14" s="1"/>
  <c r="U69" i="14" s="1"/>
  <c r="V64" i="14"/>
  <c r="V63" i="14" s="1"/>
  <c r="V62" i="14" s="1"/>
  <c r="V61" i="14" s="1"/>
  <c r="V60" i="14" s="1"/>
  <c r="U64" i="14"/>
  <c r="U63" i="14" s="1"/>
  <c r="U62" i="14" s="1"/>
  <c r="U61" i="14" s="1"/>
  <c r="U60" i="14" s="1"/>
  <c r="V58" i="14"/>
  <c r="V57" i="14" s="1"/>
  <c r="V56" i="14" s="1"/>
  <c r="U58" i="14"/>
  <c r="U57" i="14" s="1"/>
  <c r="U56" i="14" s="1"/>
  <c r="V54" i="14"/>
  <c r="V53" i="14" s="1"/>
  <c r="V52" i="14" s="1"/>
  <c r="U54" i="14"/>
  <c r="U53" i="14" s="1"/>
  <c r="U52" i="14" s="1"/>
  <c r="V48" i="14"/>
  <c r="V47" i="14" s="1"/>
  <c r="U48" i="14"/>
  <c r="U47" i="14" s="1"/>
  <c r="V44" i="14"/>
  <c r="V43" i="14" s="1"/>
  <c r="U44" i="14"/>
  <c r="U43" i="14" s="1"/>
  <c r="V40" i="14"/>
  <c r="V39" i="14" s="1"/>
  <c r="U40" i="14"/>
  <c r="U39" i="14" s="1"/>
  <c r="V37" i="14"/>
  <c r="V36" i="14" s="1"/>
  <c r="U37" i="14"/>
  <c r="U36" i="14" s="1"/>
  <c r="V31" i="14"/>
  <c r="V30" i="14" s="1"/>
  <c r="V29" i="14" s="1"/>
  <c r="U31" i="14"/>
  <c r="U30" i="14" s="1"/>
  <c r="U29" i="14" s="1"/>
  <c r="V27" i="14"/>
  <c r="V26" i="14" s="1"/>
  <c r="V25" i="14" s="1"/>
  <c r="U27" i="14"/>
  <c r="U26" i="14" s="1"/>
  <c r="U25" i="14" s="1"/>
  <c r="V20" i="14"/>
  <c r="V19" i="14" s="1"/>
  <c r="U20" i="14"/>
  <c r="U19" i="14" s="1"/>
  <c r="X120" i="14"/>
  <c r="X119" i="14" s="1"/>
  <c r="X118" i="14" s="1"/>
  <c r="W120" i="14"/>
  <c r="W119" i="14" s="1"/>
  <c r="W118" i="14" s="1"/>
  <c r="X116" i="14"/>
  <c r="X115" i="14" s="1"/>
  <c r="X114" i="14" s="1"/>
  <c r="W116" i="14"/>
  <c r="W115" i="14" s="1"/>
  <c r="W114" i="14" s="1"/>
  <c r="X112" i="14"/>
  <c r="X111" i="14" s="1"/>
  <c r="X110" i="14" s="1"/>
  <c r="X109" i="14" s="1"/>
  <c r="X108" i="14" s="1"/>
  <c r="W112" i="14"/>
  <c r="W111" i="14" s="1"/>
  <c r="W110" i="14" s="1"/>
  <c r="W109" i="14" s="1"/>
  <c r="W108" i="14" s="1"/>
  <c r="X106" i="14"/>
  <c r="X105" i="14" s="1"/>
  <c r="X104" i="14" s="1"/>
  <c r="X103" i="14" s="1"/>
  <c r="W106" i="14"/>
  <c r="W105" i="14" s="1"/>
  <c r="W104" i="14" s="1"/>
  <c r="W103" i="14" s="1"/>
  <c r="X101" i="14"/>
  <c r="X100" i="14" s="1"/>
  <c r="W101" i="14"/>
  <c r="W100" i="14" s="1"/>
  <c r="X96" i="14"/>
  <c r="X95" i="14" s="1"/>
  <c r="W96" i="14"/>
  <c r="W95" i="14" s="1"/>
  <c r="X90" i="14"/>
  <c r="X89" i="14" s="1"/>
  <c r="X88" i="14" s="1"/>
  <c r="W90" i="14"/>
  <c r="W89" i="14" s="1"/>
  <c r="W88" i="14" s="1"/>
  <c r="X83" i="14"/>
  <c r="X82" i="14" s="1"/>
  <c r="X81" i="14" s="1"/>
  <c r="X80" i="14" s="1"/>
  <c r="X79" i="14" s="1"/>
  <c r="W83" i="14"/>
  <c r="W82" i="14" s="1"/>
  <c r="W81" i="14" s="1"/>
  <c r="W80" i="14" s="1"/>
  <c r="W79" i="14" s="1"/>
  <c r="X75" i="14"/>
  <c r="X74" i="14" s="1"/>
  <c r="X73" i="14" s="1"/>
  <c r="W75" i="14"/>
  <c r="W74" i="14" s="1"/>
  <c r="W73" i="14" s="1"/>
  <c r="X71" i="14"/>
  <c r="X70" i="14" s="1"/>
  <c r="X69" i="14" s="1"/>
  <c r="W71" i="14"/>
  <c r="W70" i="14" s="1"/>
  <c r="W69" i="14" s="1"/>
  <c r="X64" i="14"/>
  <c r="X63" i="14" s="1"/>
  <c r="X62" i="14" s="1"/>
  <c r="X61" i="14" s="1"/>
  <c r="X60" i="14" s="1"/>
  <c r="W64" i="14"/>
  <c r="W63" i="14" s="1"/>
  <c r="W62" i="14" s="1"/>
  <c r="W61" i="14" s="1"/>
  <c r="W60" i="14" s="1"/>
  <c r="X58" i="14"/>
  <c r="X57" i="14" s="1"/>
  <c r="X56" i="14" s="1"/>
  <c r="W58" i="14"/>
  <c r="W57" i="14" s="1"/>
  <c r="W56" i="14" s="1"/>
  <c r="X54" i="14"/>
  <c r="X53" i="14" s="1"/>
  <c r="X52" i="14" s="1"/>
  <c r="W54" i="14"/>
  <c r="W53" i="14" s="1"/>
  <c r="W52" i="14" s="1"/>
  <c r="X48" i="14"/>
  <c r="X47" i="14" s="1"/>
  <c r="W48" i="14"/>
  <c r="W47" i="14" s="1"/>
  <c r="X44" i="14"/>
  <c r="X43" i="14" s="1"/>
  <c r="W44" i="14"/>
  <c r="W43" i="14" s="1"/>
  <c r="X40" i="14"/>
  <c r="X39" i="14" s="1"/>
  <c r="W40" i="14"/>
  <c r="W39" i="14" s="1"/>
  <c r="X37" i="14"/>
  <c r="X36" i="14" s="1"/>
  <c r="W37" i="14"/>
  <c r="W36" i="14" s="1"/>
  <c r="X31" i="14"/>
  <c r="X30" i="14" s="1"/>
  <c r="X29" i="14" s="1"/>
  <c r="W31" i="14"/>
  <c r="W30" i="14" s="1"/>
  <c r="W29" i="14" s="1"/>
  <c r="X27" i="14"/>
  <c r="X26" i="14" s="1"/>
  <c r="X25" i="14" s="1"/>
  <c r="W27" i="14"/>
  <c r="W26" i="14" s="1"/>
  <c r="W25" i="14" s="1"/>
  <c r="X20" i="14"/>
  <c r="X19" i="14" s="1"/>
  <c r="W20" i="14"/>
  <c r="W19" i="14" s="1"/>
  <c r="AA120" i="14"/>
  <c r="AA119" i="14" s="1"/>
  <c r="AA118" i="14" s="1"/>
  <c r="AA116" i="14"/>
  <c r="AA115" i="14" s="1"/>
  <c r="AA114" i="14" s="1"/>
  <c r="AA83" i="14"/>
  <c r="AA82" i="14" s="1"/>
  <c r="AA81" i="14" s="1"/>
  <c r="AA80" i="14" s="1"/>
  <c r="AA79" i="14" s="1"/>
  <c r="AA40" i="14"/>
  <c r="AA39" i="14" s="1"/>
  <c r="AA27" i="14"/>
  <c r="AA26" i="14" s="1"/>
  <c r="AA25" i="14" s="1"/>
  <c r="AA71" i="14" l="1"/>
  <c r="AA70" i="14" s="1"/>
  <c r="AA69" i="14" s="1"/>
  <c r="AR96" i="14"/>
  <c r="AR95" i="14" s="1"/>
  <c r="AK64" i="14"/>
  <c r="AK63" i="14" s="1"/>
  <c r="AK62" i="14" s="1"/>
  <c r="AK61" i="14" s="1"/>
  <c r="AK60" i="14" s="1"/>
  <c r="AR65" i="14"/>
  <c r="AR64" i="14" s="1"/>
  <c r="AR63" i="14" s="1"/>
  <c r="AR62" i="14" s="1"/>
  <c r="AR61" i="14" s="1"/>
  <c r="AR60" i="14" s="1"/>
  <c r="AK71" i="14"/>
  <c r="AK70" i="14" s="1"/>
  <c r="AK69" i="14" s="1"/>
  <c r="AR72" i="14"/>
  <c r="AR71" i="14" s="1"/>
  <c r="AR70" i="14" s="1"/>
  <c r="AR69" i="14" s="1"/>
  <c r="AK54" i="14"/>
  <c r="AK53" i="14" s="1"/>
  <c r="AK52" i="14" s="1"/>
  <c r="AR75" i="14"/>
  <c r="AR74" i="14" s="1"/>
  <c r="AR73" i="14" s="1"/>
  <c r="AA54" i="14"/>
  <c r="AA53" i="14" s="1"/>
  <c r="AA52" i="14" s="1"/>
  <c r="AA64" i="14"/>
  <c r="AA63" i="14" s="1"/>
  <c r="AA62" i="14" s="1"/>
  <c r="AA61" i="14" s="1"/>
  <c r="AA60" i="14" s="1"/>
  <c r="AK75" i="14"/>
  <c r="AK74" i="14" s="1"/>
  <c r="AK73" i="14" s="1"/>
  <c r="AK96" i="14"/>
  <c r="AK95" i="14" s="1"/>
  <c r="AA106" i="14"/>
  <c r="AA105" i="14" s="1"/>
  <c r="AA104" i="14" s="1"/>
  <c r="AA103" i="14" s="1"/>
  <c r="AK107" i="14"/>
  <c r="AK90" i="14"/>
  <c r="AK89" i="14" s="1"/>
  <c r="AK88" i="14" s="1"/>
  <c r="AA58" i="14"/>
  <c r="AA57" i="14" s="1"/>
  <c r="AA56" i="14" s="1"/>
  <c r="AK59" i="14"/>
  <c r="AA101" i="14"/>
  <c r="AA100" i="14" s="1"/>
  <c r="AK102" i="14"/>
  <c r="AA75" i="14"/>
  <c r="AA74" i="14" s="1"/>
  <c r="AA73" i="14" s="1"/>
  <c r="AA90" i="14"/>
  <c r="AA89" i="14" s="1"/>
  <c r="AA88" i="14" s="1"/>
  <c r="AA96" i="14"/>
  <c r="AA95" i="14" s="1"/>
  <c r="U42" i="14"/>
  <c r="U68" i="14"/>
  <c r="U67" i="14" s="1"/>
  <c r="U66" i="14" s="1"/>
  <c r="X51" i="14"/>
  <c r="X50" i="14" s="1"/>
  <c r="V94" i="14"/>
  <c r="V87" i="14" s="1"/>
  <c r="V86" i="14" s="1"/>
  <c r="V85" i="14" s="1"/>
  <c r="U17" i="14"/>
  <c r="U16" i="14" s="1"/>
  <c r="U15" i="14" s="1"/>
  <c r="Y24" i="14"/>
  <c r="Y23" i="14" s="1"/>
  <c r="Y46" i="14"/>
  <c r="Z42" i="14"/>
  <c r="V24" i="14"/>
  <c r="V23" i="14" s="1"/>
  <c r="Z17" i="14"/>
  <c r="Z16" i="14" s="1"/>
  <c r="Z15" i="14" s="1"/>
  <c r="Y51" i="14"/>
  <c r="Y50" i="14" s="1"/>
  <c r="Y94" i="14"/>
  <c r="Y87" i="14" s="1"/>
  <c r="Y86" i="14" s="1"/>
  <c r="Y85" i="14" s="1"/>
  <c r="W24" i="14"/>
  <c r="W23" i="14" s="1"/>
  <c r="U51" i="14"/>
  <c r="U50" i="14" s="1"/>
  <c r="Y42" i="14"/>
  <c r="Z68" i="14"/>
  <c r="Z67" i="14" s="1"/>
  <c r="Z66" i="14" s="1"/>
  <c r="W17" i="14"/>
  <c r="W16" i="14" s="1"/>
  <c r="W15" i="14" s="1"/>
  <c r="X94" i="14"/>
  <c r="X87" i="14" s="1"/>
  <c r="X86" i="14" s="1"/>
  <c r="X85" i="14" s="1"/>
  <c r="X17" i="14"/>
  <c r="X16" i="14" s="1"/>
  <c r="X15" i="14" s="1"/>
  <c r="X68" i="14"/>
  <c r="X67" i="14" s="1"/>
  <c r="X66" i="14" s="1"/>
  <c r="U24" i="14"/>
  <c r="U23" i="14" s="1"/>
  <c r="U94" i="14"/>
  <c r="U87" i="14" s="1"/>
  <c r="U86" i="14" s="1"/>
  <c r="U85" i="14" s="1"/>
  <c r="V17" i="14"/>
  <c r="V16" i="14" s="1"/>
  <c r="V15" i="14" s="1"/>
  <c r="V35" i="14"/>
  <c r="V46" i="14"/>
  <c r="V51" i="14"/>
  <c r="V50" i="14" s="1"/>
  <c r="V68" i="14"/>
  <c r="V67" i="14" s="1"/>
  <c r="V66" i="14" s="1"/>
  <c r="W46" i="14"/>
  <c r="Z51" i="14"/>
  <c r="Z50" i="14" s="1"/>
  <c r="Y68" i="14"/>
  <c r="Y67" i="14" s="1"/>
  <c r="Y66" i="14" s="1"/>
  <c r="Y17" i="14"/>
  <c r="Y16" i="14" s="1"/>
  <c r="Y15" i="14" s="1"/>
  <c r="Z35" i="14"/>
  <c r="Z46" i="14"/>
  <c r="Z24" i="14"/>
  <c r="Z23" i="14" s="1"/>
  <c r="Y35" i="14"/>
  <c r="Z94" i="14"/>
  <c r="Z87" i="14" s="1"/>
  <c r="Z86" i="14" s="1"/>
  <c r="Z85" i="14" s="1"/>
  <c r="W35" i="14"/>
  <c r="W94" i="14"/>
  <c r="W87" i="14" s="1"/>
  <c r="W86" i="14" s="1"/>
  <c r="W85" i="14" s="1"/>
  <c r="W68" i="14"/>
  <c r="W67" i="14" s="1"/>
  <c r="W66" i="14" s="1"/>
  <c r="X42" i="14"/>
  <c r="U35" i="14"/>
  <c r="U46" i="14"/>
  <c r="V42" i="14"/>
  <c r="X24" i="14"/>
  <c r="X23" i="14" s="1"/>
  <c r="W42" i="14"/>
  <c r="W51" i="14"/>
  <c r="W50" i="14" s="1"/>
  <c r="X35" i="14"/>
  <c r="X46" i="14"/>
  <c r="AA68" i="14" l="1"/>
  <c r="AA67" i="14" s="1"/>
  <c r="AA66" i="14" s="1"/>
  <c r="AK68" i="14"/>
  <c r="AK67" i="14" s="1"/>
  <c r="AK66" i="14" s="1"/>
  <c r="AK101" i="14"/>
  <c r="AK100" i="14" s="1"/>
  <c r="AK94" i="14" s="1"/>
  <c r="AK87" i="14" s="1"/>
  <c r="AR102" i="14"/>
  <c r="AR101" i="14" s="1"/>
  <c r="AR100" i="14" s="1"/>
  <c r="AR94" i="14" s="1"/>
  <c r="AR68" i="14"/>
  <c r="AR67" i="14" s="1"/>
  <c r="AR66" i="14" s="1"/>
  <c r="AK58" i="14"/>
  <c r="AK57" i="14" s="1"/>
  <c r="AK56" i="14" s="1"/>
  <c r="AK51" i="14" s="1"/>
  <c r="AK50" i="14" s="1"/>
  <c r="AR59" i="14"/>
  <c r="AR58" i="14" s="1"/>
  <c r="AR57" i="14" s="1"/>
  <c r="AR56" i="14" s="1"/>
  <c r="AK106" i="14"/>
  <c r="AK105" i="14" s="1"/>
  <c r="AK104" i="14" s="1"/>
  <c r="AK103" i="14" s="1"/>
  <c r="AR107" i="14"/>
  <c r="AR106" i="14" s="1"/>
  <c r="AR105" i="14" s="1"/>
  <c r="AR104" i="14" s="1"/>
  <c r="AR103" i="14" s="1"/>
  <c r="AA51" i="14"/>
  <c r="AA50" i="14" s="1"/>
  <c r="AA94" i="14"/>
  <c r="AA87" i="14" s="1"/>
  <c r="AA86" i="14" s="1"/>
  <c r="Z34" i="14"/>
  <c r="Z33" i="14" s="1"/>
  <c r="Z22" i="14" s="1"/>
  <c r="Y34" i="14"/>
  <c r="Y33" i="14" s="1"/>
  <c r="Y22" i="14" s="1"/>
  <c r="U34" i="14"/>
  <c r="U33" i="14" s="1"/>
  <c r="U22" i="14" s="1"/>
  <c r="X34" i="14"/>
  <c r="X33" i="14" s="1"/>
  <c r="X22" i="14" s="1"/>
  <c r="V34" i="14"/>
  <c r="V33" i="14" s="1"/>
  <c r="V22" i="14" s="1"/>
  <c r="W34" i="14"/>
  <c r="W33" i="14" s="1"/>
  <c r="W22" i="14" s="1"/>
  <c r="AK86" i="14" l="1"/>
  <c r="Y14" i="14"/>
  <c r="X14" i="14"/>
  <c r="U14" i="14"/>
  <c r="Z14" i="14"/>
  <c r="V14" i="14"/>
  <c r="W14" i="14"/>
  <c r="J49" i="14"/>
  <c r="T49" i="14" s="1"/>
  <c r="AA49" i="14" s="1"/>
  <c r="J45" i="14"/>
  <c r="T45" i="14" s="1"/>
  <c r="AA45" i="14" s="1"/>
  <c r="J38" i="14"/>
  <c r="T38" i="14" s="1"/>
  <c r="AA38" i="14" s="1"/>
  <c r="AA37" i="14" l="1"/>
  <c r="AA36" i="14" s="1"/>
  <c r="AA35" i="14" s="1"/>
  <c r="AK38" i="14"/>
  <c r="AA44" i="14"/>
  <c r="AA43" i="14" s="1"/>
  <c r="AA42" i="14" s="1"/>
  <c r="AK45" i="14"/>
  <c r="AA48" i="14"/>
  <c r="AA47" i="14" s="1"/>
  <c r="AA46" i="14" s="1"/>
  <c r="AK49" i="14"/>
  <c r="U122" i="14"/>
  <c r="W122" i="14"/>
  <c r="X122" i="14"/>
  <c r="Y122" i="14"/>
  <c r="Z122" i="14"/>
  <c r="V122" i="14"/>
  <c r="AK48" i="14" l="1"/>
  <c r="AK47" i="14" s="1"/>
  <c r="AK46" i="14" s="1"/>
  <c r="AR49" i="14"/>
  <c r="AR48" i="14" s="1"/>
  <c r="AR47" i="14" s="1"/>
  <c r="AR46" i="14" s="1"/>
  <c r="AK37" i="14"/>
  <c r="AK36" i="14" s="1"/>
  <c r="AK35" i="14" s="1"/>
  <c r="AR38" i="14"/>
  <c r="AR37" i="14" s="1"/>
  <c r="AR36" i="14" s="1"/>
  <c r="AR35" i="14" s="1"/>
  <c r="AK44" i="14"/>
  <c r="AK43" i="14" s="1"/>
  <c r="AK42" i="14" s="1"/>
  <c r="AR45" i="14"/>
  <c r="AR44" i="14" s="1"/>
  <c r="AR43" i="14" s="1"/>
  <c r="AR42" i="14" s="1"/>
  <c r="U123" i="14"/>
  <c r="U124" i="14" s="1"/>
  <c r="AR34" i="14" l="1"/>
  <c r="J32" i="14"/>
  <c r="T32" i="14" s="1"/>
  <c r="AA32" i="14" s="1"/>
  <c r="AA31" i="14" l="1"/>
  <c r="AA30" i="14" s="1"/>
  <c r="AA29" i="14" s="1"/>
  <c r="AA24" i="14" s="1"/>
  <c r="AA23" i="14" s="1"/>
  <c r="AK32" i="14"/>
  <c r="J18" i="14"/>
  <c r="AK31" i="14" l="1"/>
  <c r="AK30" i="14" s="1"/>
  <c r="AK29" i="14" s="1"/>
  <c r="AK24" i="14" s="1"/>
  <c r="AK23" i="14" s="1"/>
  <c r="AR32" i="14"/>
  <c r="AR31" i="14" s="1"/>
  <c r="AR30" i="14" s="1"/>
  <c r="AR29" i="14" s="1"/>
  <c r="AR24" i="14" s="1"/>
  <c r="AR23" i="14" s="1"/>
  <c r="T18" i="14"/>
  <c r="AA18" i="14" l="1"/>
  <c r="AK18" i="14" l="1"/>
  <c r="AR18" i="14" l="1"/>
  <c r="P120" i="14" l="1"/>
  <c r="P119" i="14" s="1"/>
  <c r="P118" i="14" s="1"/>
  <c r="P116" i="14"/>
  <c r="P115" i="14" s="1"/>
  <c r="P114" i="14" s="1"/>
  <c r="P112" i="14"/>
  <c r="P111" i="14" s="1"/>
  <c r="P110" i="14" s="1"/>
  <c r="P109" i="14" s="1"/>
  <c r="P108" i="14" s="1"/>
  <c r="P106" i="14"/>
  <c r="P105" i="14" s="1"/>
  <c r="P104" i="14" s="1"/>
  <c r="P103" i="14" s="1"/>
  <c r="P101" i="14"/>
  <c r="P100" i="14" s="1"/>
  <c r="P96" i="14"/>
  <c r="P95" i="14" s="1"/>
  <c r="P90" i="14"/>
  <c r="P89" i="14" s="1"/>
  <c r="P88" i="14" s="1"/>
  <c r="P83" i="14"/>
  <c r="P82" i="14" s="1"/>
  <c r="P81" i="14" s="1"/>
  <c r="P80" i="14" s="1"/>
  <c r="P79" i="14" s="1"/>
  <c r="P75" i="14"/>
  <c r="P74" i="14" s="1"/>
  <c r="P73" i="14" s="1"/>
  <c r="P71" i="14"/>
  <c r="P70" i="14" s="1"/>
  <c r="P69" i="14" s="1"/>
  <c r="P64" i="14"/>
  <c r="P63" i="14" s="1"/>
  <c r="P62" i="14" s="1"/>
  <c r="P61" i="14" s="1"/>
  <c r="P60" i="14" s="1"/>
  <c r="P58" i="14"/>
  <c r="P57" i="14" s="1"/>
  <c r="P56" i="14" s="1"/>
  <c r="P54" i="14"/>
  <c r="P53" i="14" s="1"/>
  <c r="P52" i="14" s="1"/>
  <c r="P48" i="14"/>
  <c r="P47" i="14" s="1"/>
  <c r="P44" i="14"/>
  <c r="P43" i="14" s="1"/>
  <c r="P40" i="14"/>
  <c r="P39" i="14" s="1"/>
  <c r="P37" i="14"/>
  <c r="P36" i="14" s="1"/>
  <c r="P31" i="14"/>
  <c r="P30" i="14" s="1"/>
  <c r="P29" i="14" s="1"/>
  <c r="P27" i="14"/>
  <c r="P26" i="14" s="1"/>
  <c r="P25" i="14" s="1"/>
  <c r="P20" i="14"/>
  <c r="P19" i="14" s="1"/>
  <c r="Q120" i="14"/>
  <c r="Q119" i="14" s="1"/>
  <c r="Q118" i="14" s="1"/>
  <c r="Q116" i="14"/>
  <c r="Q115" i="14" s="1"/>
  <c r="Q114" i="14" s="1"/>
  <c r="Q112" i="14"/>
  <c r="Q111" i="14" s="1"/>
  <c r="Q110" i="14" s="1"/>
  <c r="Q109" i="14" s="1"/>
  <c r="Q108" i="14" s="1"/>
  <c r="Q106" i="14"/>
  <c r="Q105" i="14" s="1"/>
  <c r="Q104" i="14" s="1"/>
  <c r="Q103" i="14" s="1"/>
  <c r="Q101" i="14"/>
  <c r="Q100" i="14" s="1"/>
  <c r="Q96" i="14"/>
  <c r="Q95" i="14" s="1"/>
  <c r="Q90" i="14"/>
  <c r="Q89" i="14" s="1"/>
  <c r="Q88" i="14" s="1"/>
  <c r="Q83" i="14"/>
  <c r="Q82" i="14" s="1"/>
  <c r="Q81" i="14" s="1"/>
  <c r="Q80" i="14" s="1"/>
  <c r="Q79" i="14" s="1"/>
  <c r="Q75" i="14"/>
  <c r="Q74" i="14" s="1"/>
  <c r="Q73" i="14" s="1"/>
  <c r="Q71" i="14"/>
  <c r="Q70" i="14" s="1"/>
  <c r="Q69" i="14" s="1"/>
  <c r="Q64" i="14"/>
  <c r="Q63" i="14" s="1"/>
  <c r="Q62" i="14" s="1"/>
  <c r="Q61" i="14" s="1"/>
  <c r="Q60" i="14" s="1"/>
  <c r="Q58" i="14"/>
  <c r="Q57" i="14" s="1"/>
  <c r="Q56" i="14" s="1"/>
  <c r="Q54" i="14"/>
  <c r="Q53" i="14" s="1"/>
  <c r="Q52" i="14" s="1"/>
  <c r="Q48" i="14"/>
  <c r="Q47" i="14" s="1"/>
  <c r="Q44" i="14"/>
  <c r="Q43" i="14" s="1"/>
  <c r="Q40" i="14"/>
  <c r="Q39" i="14" s="1"/>
  <c r="Q37" i="14"/>
  <c r="Q36" i="14" s="1"/>
  <c r="Q31" i="14"/>
  <c r="Q30" i="14" s="1"/>
  <c r="Q29" i="14" s="1"/>
  <c r="Q27" i="14"/>
  <c r="Q26" i="14" s="1"/>
  <c r="Q25" i="14" s="1"/>
  <c r="Q20" i="14"/>
  <c r="R120" i="14"/>
  <c r="R119" i="14" s="1"/>
  <c r="R118" i="14" s="1"/>
  <c r="R116" i="14"/>
  <c r="R115" i="14" s="1"/>
  <c r="R114" i="14" s="1"/>
  <c r="R112" i="14"/>
  <c r="R111" i="14" s="1"/>
  <c r="R110" i="14" s="1"/>
  <c r="R109" i="14" s="1"/>
  <c r="R108" i="14" s="1"/>
  <c r="R106" i="14"/>
  <c r="R105" i="14" s="1"/>
  <c r="R104" i="14" s="1"/>
  <c r="R103" i="14" s="1"/>
  <c r="R101" i="14"/>
  <c r="R100" i="14" s="1"/>
  <c r="R96" i="14"/>
  <c r="R95" i="14" s="1"/>
  <c r="R90" i="14"/>
  <c r="R89" i="14" s="1"/>
  <c r="R88" i="14" s="1"/>
  <c r="R83" i="14"/>
  <c r="R82" i="14" s="1"/>
  <c r="R81" i="14" s="1"/>
  <c r="R80" i="14" s="1"/>
  <c r="R79" i="14" s="1"/>
  <c r="R75" i="14"/>
  <c r="R74" i="14" s="1"/>
  <c r="R73" i="14" s="1"/>
  <c r="R71" i="14"/>
  <c r="R70" i="14" s="1"/>
  <c r="R69" i="14" s="1"/>
  <c r="R64" i="14"/>
  <c r="R63" i="14" s="1"/>
  <c r="R62" i="14" s="1"/>
  <c r="R61" i="14" s="1"/>
  <c r="R60" i="14" s="1"/>
  <c r="R58" i="14"/>
  <c r="R57" i="14" s="1"/>
  <c r="R56" i="14" s="1"/>
  <c r="R54" i="14"/>
  <c r="R53" i="14" s="1"/>
  <c r="R52" i="14" s="1"/>
  <c r="R48" i="14"/>
  <c r="R47" i="14" s="1"/>
  <c r="R44" i="14"/>
  <c r="R43" i="14" s="1"/>
  <c r="R40" i="14"/>
  <c r="R39" i="14" s="1"/>
  <c r="R37" i="14"/>
  <c r="R36" i="14" s="1"/>
  <c r="R31" i="14"/>
  <c r="R30" i="14" s="1"/>
  <c r="R29" i="14" s="1"/>
  <c r="R27" i="14"/>
  <c r="R26" i="14" s="1"/>
  <c r="R25" i="14" s="1"/>
  <c r="R20" i="14"/>
  <c r="R19" i="14" s="1"/>
  <c r="J21" i="14"/>
  <c r="T21" i="14" s="1"/>
  <c r="AA21" i="14" s="1"/>
  <c r="AA20" i="14" l="1"/>
  <c r="AA19" i="14" s="1"/>
  <c r="AA17" i="14" s="1"/>
  <c r="AK21" i="14"/>
  <c r="Q19" i="14"/>
  <c r="Q17" i="14" s="1"/>
  <c r="Q16" i="14" s="1"/>
  <c r="Q15" i="14" s="1"/>
  <c r="R17" i="14"/>
  <c r="R16" i="14" s="1"/>
  <c r="R15" i="14" s="1"/>
  <c r="P17" i="14"/>
  <c r="P16" i="14" s="1"/>
  <c r="P15" i="14" s="1"/>
  <c r="P46" i="14"/>
  <c r="P51" i="14"/>
  <c r="P50" i="14" s="1"/>
  <c r="Q35" i="14"/>
  <c r="R94" i="14"/>
  <c r="R87" i="14" s="1"/>
  <c r="R86" i="14" s="1"/>
  <c r="R85" i="14" s="1"/>
  <c r="Q94" i="14"/>
  <c r="Q87" i="14" s="1"/>
  <c r="Q86" i="14" s="1"/>
  <c r="Q85" i="14" s="1"/>
  <c r="Q42" i="14"/>
  <c r="Q51" i="14"/>
  <c r="Q50" i="14" s="1"/>
  <c r="P24" i="14"/>
  <c r="P23" i="14" s="1"/>
  <c r="R35" i="14"/>
  <c r="Q68" i="14"/>
  <c r="Q67" i="14" s="1"/>
  <c r="Q66" i="14" s="1"/>
  <c r="R46" i="14"/>
  <c r="R51" i="14"/>
  <c r="R50" i="14" s="1"/>
  <c r="R24" i="14"/>
  <c r="R23" i="14" s="1"/>
  <c r="R68" i="14"/>
  <c r="R67" i="14" s="1"/>
  <c r="R66" i="14" s="1"/>
  <c r="Q24" i="14"/>
  <c r="Q23" i="14" s="1"/>
  <c r="P42" i="14"/>
  <c r="P68" i="14"/>
  <c r="P67" i="14" s="1"/>
  <c r="P66" i="14" s="1"/>
  <c r="P94" i="14"/>
  <c r="P87" i="14" s="1"/>
  <c r="P86" i="14" s="1"/>
  <c r="P85" i="14" s="1"/>
  <c r="P35" i="14"/>
  <c r="Q46" i="14"/>
  <c r="R42" i="14"/>
  <c r="AK20" i="14" l="1"/>
  <c r="AK19" i="14" s="1"/>
  <c r="AK17" i="14" s="1"/>
  <c r="AR21" i="14"/>
  <c r="AR20" i="14" s="1"/>
  <c r="AR19" i="14" s="1"/>
  <c r="AR17" i="14" s="1"/>
  <c r="AR16" i="14" s="1"/>
  <c r="P34" i="14"/>
  <c r="P33" i="14" s="1"/>
  <c r="P22" i="14" s="1"/>
  <c r="R34" i="14"/>
  <c r="R33" i="14" s="1"/>
  <c r="R22" i="14" s="1"/>
  <c r="Q34" i="14"/>
  <c r="Q33" i="14" s="1"/>
  <c r="Q22" i="14" s="1"/>
  <c r="AR14" i="14" l="1"/>
  <c r="P14" i="14"/>
  <c r="P122" i="14" s="1"/>
  <c r="R14" i="14"/>
  <c r="R122" i="14" s="1"/>
  <c r="Q14" i="14"/>
  <c r="Q122" i="14" s="1"/>
  <c r="J113" i="14" l="1"/>
  <c r="T113" i="14" s="1"/>
  <c r="AA113" i="14" s="1"/>
  <c r="J84" i="14"/>
  <c r="T84" i="14" s="1"/>
  <c r="J28" i="14"/>
  <c r="T28" i="14" s="1"/>
  <c r="AA112" i="14" l="1"/>
  <c r="AA111" i="14" s="1"/>
  <c r="AA110" i="14" s="1"/>
  <c r="AA109" i="14" s="1"/>
  <c r="AA108" i="14" s="1"/>
  <c r="AA85" i="14" s="1"/>
  <c r="AK113" i="14"/>
  <c r="AK112" i="14" l="1"/>
  <c r="AK111" i="14" s="1"/>
  <c r="AK110" i="14" s="1"/>
  <c r="AK109" i="14" s="1"/>
  <c r="AK108" i="14" s="1"/>
  <c r="AK85" i="14" s="1"/>
  <c r="AR113" i="14"/>
  <c r="AR112" i="14" s="1"/>
  <c r="AR111" i="14" s="1"/>
  <c r="AR110" i="14" s="1"/>
  <c r="AR109" i="14" s="1"/>
  <c r="AR108" i="14" s="1"/>
  <c r="J120" i="14"/>
  <c r="J119" i="14" s="1"/>
  <c r="J118" i="14" s="1"/>
  <c r="J116" i="14"/>
  <c r="J115" i="14" s="1"/>
  <c r="J114" i="14" s="1"/>
  <c r="J112" i="14"/>
  <c r="J111" i="14" s="1"/>
  <c r="J110" i="14" s="1"/>
  <c r="J109" i="14" s="1"/>
  <c r="J108" i="14" s="1"/>
  <c r="J106" i="14"/>
  <c r="J105" i="14" s="1"/>
  <c r="J104" i="14" s="1"/>
  <c r="J103" i="14" s="1"/>
  <c r="J101" i="14"/>
  <c r="J100" i="14" s="1"/>
  <c r="J96" i="14"/>
  <c r="J95" i="14" s="1"/>
  <c r="J90" i="14"/>
  <c r="J89" i="14" s="1"/>
  <c r="J88" i="14" s="1"/>
  <c r="J83" i="14"/>
  <c r="J82" i="14" s="1"/>
  <c r="J81" i="14" s="1"/>
  <c r="J80" i="14" s="1"/>
  <c r="J79" i="14" s="1"/>
  <c r="J75" i="14"/>
  <c r="J74" i="14" s="1"/>
  <c r="J73" i="14" s="1"/>
  <c r="J71" i="14"/>
  <c r="J70" i="14" s="1"/>
  <c r="J69" i="14" s="1"/>
  <c r="J64" i="14"/>
  <c r="J63" i="14" s="1"/>
  <c r="J62" i="14" s="1"/>
  <c r="J61" i="14" s="1"/>
  <c r="J60" i="14" s="1"/>
  <c r="J58" i="14"/>
  <c r="J57" i="14" s="1"/>
  <c r="J56" i="14" s="1"/>
  <c r="J54" i="14"/>
  <c r="J53" i="14" s="1"/>
  <c r="J52" i="14" s="1"/>
  <c r="J48" i="14"/>
  <c r="J47" i="14" s="1"/>
  <c r="J44" i="14"/>
  <c r="J43" i="14" s="1"/>
  <c r="J40" i="14"/>
  <c r="J39" i="14" s="1"/>
  <c r="J37" i="14"/>
  <c r="J36" i="14" s="1"/>
  <c r="J31" i="14"/>
  <c r="J30" i="14" s="1"/>
  <c r="J29" i="14" s="1"/>
  <c r="J27" i="14"/>
  <c r="J26" i="14" s="1"/>
  <c r="J25" i="14" s="1"/>
  <c r="J20" i="14"/>
  <c r="J19" i="14" s="1"/>
  <c r="AA34" i="14" l="1"/>
  <c r="AA33" i="14" s="1"/>
  <c r="AA22" i="14" s="1"/>
  <c r="AB14" i="14"/>
  <c r="AB122" i="14" s="1"/>
  <c r="J17" i="14"/>
  <c r="J16" i="14" s="1"/>
  <c r="J15" i="14" s="1"/>
  <c r="J42" i="14"/>
  <c r="J46" i="14"/>
  <c r="J35" i="14"/>
  <c r="J68" i="14"/>
  <c r="J67" i="14" s="1"/>
  <c r="J66" i="14" s="1"/>
  <c r="J51" i="14"/>
  <c r="J50" i="14" s="1"/>
  <c r="J94" i="14"/>
  <c r="J87" i="14" s="1"/>
  <c r="J86" i="14" s="1"/>
  <c r="J85" i="14" s="1"/>
  <c r="J24" i="14"/>
  <c r="J23" i="14" s="1"/>
  <c r="J34" i="14" l="1"/>
  <c r="J33" i="14" s="1"/>
  <c r="J22" i="14" s="1"/>
  <c r="AK34" i="14" l="1"/>
  <c r="AK33" i="14" s="1"/>
  <c r="AK22" i="14" s="1"/>
  <c r="AR33" i="14"/>
  <c r="AA16" i="14"/>
  <c r="AK16" i="14" l="1"/>
  <c r="AK15" i="14" s="1"/>
  <c r="O120" i="14" l="1"/>
  <c r="O119" i="14" s="1"/>
  <c r="O118" i="14" s="1"/>
  <c r="O116" i="14"/>
  <c r="O115" i="14" s="1"/>
  <c r="O114" i="14" s="1"/>
  <c r="O112" i="14"/>
  <c r="O111" i="14" s="1"/>
  <c r="O110" i="14" s="1"/>
  <c r="O109" i="14" s="1"/>
  <c r="O108" i="14" s="1"/>
  <c r="O106" i="14"/>
  <c r="O105" i="14" s="1"/>
  <c r="O104" i="14" s="1"/>
  <c r="O103" i="14" s="1"/>
  <c r="O101" i="14"/>
  <c r="O100" i="14" s="1"/>
  <c r="O96" i="14"/>
  <c r="O95" i="14" s="1"/>
  <c r="O90" i="14"/>
  <c r="O89" i="14" s="1"/>
  <c r="O88" i="14" s="1"/>
  <c r="O83" i="14"/>
  <c r="O82" i="14" s="1"/>
  <c r="O81" i="14" s="1"/>
  <c r="O80" i="14" s="1"/>
  <c r="O79" i="14" s="1"/>
  <c r="O75" i="14"/>
  <c r="O74" i="14" s="1"/>
  <c r="O73" i="14" s="1"/>
  <c r="O71" i="14"/>
  <c r="O70" i="14" s="1"/>
  <c r="O69" i="14" s="1"/>
  <c r="O64" i="14"/>
  <c r="O63" i="14" s="1"/>
  <c r="O62" i="14" s="1"/>
  <c r="O61" i="14" s="1"/>
  <c r="O60" i="14" s="1"/>
  <c r="O58" i="14"/>
  <c r="O57" i="14" s="1"/>
  <c r="O56" i="14" s="1"/>
  <c r="O54" i="14"/>
  <c r="O53" i="14" s="1"/>
  <c r="O52" i="14" s="1"/>
  <c r="O48" i="14"/>
  <c r="O47" i="14" s="1"/>
  <c r="O44" i="14"/>
  <c r="O43" i="14" s="1"/>
  <c r="O40" i="14"/>
  <c r="O39" i="14" s="1"/>
  <c r="O37" i="14"/>
  <c r="O36" i="14" s="1"/>
  <c r="O31" i="14"/>
  <c r="O30" i="14" s="1"/>
  <c r="O29" i="14" s="1"/>
  <c r="O27" i="14"/>
  <c r="O26" i="14" s="1"/>
  <c r="O25" i="14" s="1"/>
  <c r="O20" i="14"/>
  <c r="O19" i="14" s="1"/>
  <c r="N120" i="14"/>
  <c r="N119" i="14" s="1"/>
  <c r="N118" i="14" s="1"/>
  <c r="N116" i="14"/>
  <c r="N115" i="14" s="1"/>
  <c r="N114" i="14" s="1"/>
  <c r="N112" i="14"/>
  <c r="N111" i="14" s="1"/>
  <c r="N110" i="14" s="1"/>
  <c r="N109" i="14" s="1"/>
  <c r="N108" i="14" s="1"/>
  <c r="N106" i="14"/>
  <c r="N105" i="14" s="1"/>
  <c r="N104" i="14" s="1"/>
  <c r="N103" i="14" s="1"/>
  <c r="N101" i="14"/>
  <c r="N100" i="14" s="1"/>
  <c r="N96" i="14"/>
  <c r="N95" i="14" s="1"/>
  <c r="N90" i="14"/>
  <c r="N89" i="14" s="1"/>
  <c r="N88" i="14" s="1"/>
  <c r="N83" i="14"/>
  <c r="N82" i="14" s="1"/>
  <c r="N81" i="14" s="1"/>
  <c r="N80" i="14" s="1"/>
  <c r="N79" i="14" s="1"/>
  <c r="N75" i="14"/>
  <c r="N74" i="14" s="1"/>
  <c r="N73" i="14" s="1"/>
  <c r="N71" i="14"/>
  <c r="N70" i="14" s="1"/>
  <c r="N69" i="14" s="1"/>
  <c r="N64" i="14"/>
  <c r="N63" i="14" s="1"/>
  <c r="N62" i="14" s="1"/>
  <c r="N61" i="14" s="1"/>
  <c r="N60" i="14" s="1"/>
  <c r="N58" i="14"/>
  <c r="N57" i="14" s="1"/>
  <c r="N56" i="14" s="1"/>
  <c r="N54" i="14"/>
  <c r="N53" i="14" s="1"/>
  <c r="N52" i="14" s="1"/>
  <c r="N48" i="14"/>
  <c r="N47" i="14" s="1"/>
  <c r="N44" i="14"/>
  <c r="N43" i="14" s="1"/>
  <c r="N40" i="14"/>
  <c r="N39" i="14" s="1"/>
  <c r="N37" i="14"/>
  <c r="N36" i="14" s="1"/>
  <c r="N31" i="14"/>
  <c r="N30" i="14" s="1"/>
  <c r="N29" i="14" s="1"/>
  <c r="N27" i="14"/>
  <c r="N26" i="14" s="1"/>
  <c r="N25" i="14" s="1"/>
  <c r="N20" i="14"/>
  <c r="N19" i="14" s="1"/>
  <c r="L120" i="14"/>
  <c r="L119" i="14" s="1"/>
  <c r="L118" i="14" s="1"/>
  <c r="L116" i="14"/>
  <c r="L115" i="14" s="1"/>
  <c r="L114" i="14" s="1"/>
  <c r="L112" i="14"/>
  <c r="L111" i="14" s="1"/>
  <c r="L110" i="14" s="1"/>
  <c r="L109" i="14" s="1"/>
  <c r="L108" i="14" s="1"/>
  <c r="L106" i="14"/>
  <c r="L105" i="14" s="1"/>
  <c r="L104" i="14" s="1"/>
  <c r="L103" i="14" s="1"/>
  <c r="L101" i="14"/>
  <c r="L100" i="14" s="1"/>
  <c r="L96" i="14"/>
  <c r="L95" i="14" s="1"/>
  <c r="L90" i="14"/>
  <c r="L89" i="14" s="1"/>
  <c r="L88" i="14" s="1"/>
  <c r="L83" i="14"/>
  <c r="L82" i="14" s="1"/>
  <c r="L81" i="14" s="1"/>
  <c r="L80" i="14" s="1"/>
  <c r="L79" i="14" s="1"/>
  <c r="L75" i="14"/>
  <c r="L74" i="14" s="1"/>
  <c r="L73" i="14" s="1"/>
  <c r="L71" i="14"/>
  <c r="L70" i="14" s="1"/>
  <c r="L69" i="14" s="1"/>
  <c r="L64" i="14"/>
  <c r="L63" i="14" s="1"/>
  <c r="L62" i="14" s="1"/>
  <c r="L61" i="14" s="1"/>
  <c r="L60" i="14" s="1"/>
  <c r="L58" i="14"/>
  <c r="L57" i="14" s="1"/>
  <c r="L56" i="14" s="1"/>
  <c r="L54" i="14"/>
  <c r="L53" i="14" s="1"/>
  <c r="L52" i="14" s="1"/>
  <c r="L48" i="14"/>
  <c r="L47" i="14" s="1"/>
  <c r="L44" i="14"/>
  <c r="L43" i="14" s="1"/>
  <c r="L40" i="14"/>
  <c r="L39" i="14" s="1"/>
  <c r="L37" i="14"/>
  <c r="L36" i="14" s="1"/>
  <c r="L31" i="14"/>
  <c r="L30" i="14" s="1"/>
  <c r="L29" i="14" s="1"/>
  <c r="L27" i="14"/>
  <c r="L26" i="14" s="1"/>
  <c r="L25" i="14" s="1"/>
  <c r="L20" i="14"/>
  <c r="L19" i="14" s="1"/>
  <c r="M120" i="14"/>
  <c r="M119" i="14" s="1"/>
  <c r="M118" i="14" s="1"/>
  <c r="M116" i="14"/>
  <c r="M115" i="14" s="1"/>
  <c r="M114" i="14" s="1"/>
  <c r="M112" i="14"/>
  <c r="M111" i="14" s="1"/>
  <c r="M110" i="14" s="1"/>
  <c r="M109" i="14" s="1"/>
  <c r="M108" i="14" s="1"/>
  <c r="M106" i="14"/>
  <c r="M105" i="14" s="1"/>
  <c r="M104" i="14" s="1"/>
  <c r="M103" i="14" s="1"/>
  <c r="M101" i="14"/>
  <c r="M100" i="14" s="1"/>
  <c r="M96" i="14"/>
  <c r="M95" i="14" s="1"/>
  <c r="M90" i="14"/>
  <c r="M89" i="14" s="1"/>
  <c r="M88" i="14" s="1"/>
  <c r="M83" i="14"/>
  <c r="M82" i="14" s="1"/>
  <c r="M81" i="14" s="1"/>
  <c r="M80" i="14" s="1"/>
  <c r="M79" i="14" s="1"/>
  <c r="M75" i="14"/>
  <c r="M74" i="14" s="1"/>
  <c r="M73" i="14" s="1"/>
  <c r="M71" i="14"/>
  <c r="M70" i="14" s="1"/>
  <c r="M69" i="14" s="1"/>
  <c r="M64" i="14"/>
  <c r="M63" i="14" s="1"/>
  <c r="M62" i="14" s="1"/>
  <c r="M61" i="14" s="1"/>
  <c r="M60" i="14" s="1"/>
  <c r="M58" i="14"/>
  <c r="M57" i="14" s="1"/>
  <c r="M56" i="14" s="1"/>
  <c r="M54" i="14"/>
  <c r="M53" i="14" s="1"/>
  <c r="M52" i="14" s="1"/>
  <c r="M48" i="14"/>
  <c r="M47" i="14" s="1"/>
  <c r="M44" i="14"/>
  <c r="M43" i="14" s="1"/>
  <c r="M40" i="14"/>
  <c r="M39" i="14" s="1"/>
  <c r="M37" i="14"/>
  <c r="M36" i="14" s="1"/>
  <c r="M31" i="14"/>
  <c r="M30" i="14" s="1"/>
  <c r="M29" i="14" s="1"/>
  <c r="M27" i="14"/>
  <c r="M26" i="14" s="1"/>
  <c r="M25" i="14" s="1"/>
  <c r="M20" i="14"/>
  <c r="M19" i="14" s="1"/>
  <c r="S120" i="14"/>
  <c r="S119" i="14" s="1"/>
  <c r="S118" i="14" s="1"/>
  <c r="S116" i="14"/>
  <c r="S115" i="14" s="1"/>
  <c r="S114" i="14" s="1"/>
  <c r="S112" i="14"/>
  <c r="S111" i="14" s="1"/>
  <c r="S110" i="14" s="1"/>
  <c r="S109" i="14" s="1"/>
  <c r="S108" i="14" s="1"/>
  <c r="S106" i="14"/>
  <c r="S105" i="14" s="1"/>
  <c r="S104" i="14" s="1"/>
  <c r="S103" i="14" s="1"/>
  <c r="S101" i="14"/>
  <c r="S100" i="14" s="1"/>
  <c r="S96" i="14"/>
  <c r="S95" i="14" s="1"/>
  <c r="S90" i="14"/>
  <c r="S89" i="14" s="1"/>
  <c r="S88" i="14" s="1"/>
  <c r="S83" i="14"/>
  <c r="S82" i="14" s="1"/>
  <c r="S81" i="14" s="1"/>
  <c r="S80" i="14" s="1"/>
  <c r="S79" i="14" s="1"/>
  <c r="S75" i="14"/>
  <c r="S74" i="14" s="1"/>
  <c r="S73" i="14" s="1"/>
  <c r="S71" i="14"/>
  <c r="S70" i="14" s="1"/>
  <c r="S69" i="14" s="1"/>
  <c r="S64" i="14"/>
  <c r="S63" i="14" s="1"/>
  <c r="S62" i="14" s="1"/>
  <c r="S61" i="14" s="1"/>
  <c r="S60" i="14" s="1"/>
  <c r="S58" i="14"/>
  <c r="S57" i="14" s="1"/>
  <c r="S56" i="14" s="1"/>
  <c r="S54" i="14"/>
  <c r="S53" i="14" s="1"/>
  <c r="S52" i="14" s="1"/>
  <c r="S48" i="14"/>
  <c r="S47" i="14" s="1"/>
  <c r="S44" i="14"/>
  <c r="S43" i="14" s="1"/>
  <c r="S40" i="14"/>
  <c r="S39" i="14" s="1"/>
  <c r="S37" i="14"/>
  <c r="S36" i="14" s="1"/>
  <c r="S31" i="14"/>
  <c r="S30" i="14" s="1"/>
  <c r="S29" i="14" s="1"/>
  <c r="S27" i="14"/>
  <c r="S26" i="14" s="1"/>
  <c r="S25" i="14" s="1"/>
  <c r="S20" i="14"/>
  <c r="S19" i="14" s="1"/>
  <c r="AD14" i="14" l="1"/>
  <c r="AD122" i="14" s="1"/>
  <c r="AC14" i="14"/>
  <c r="AC122" i="14" s="1"/>
  <c r="N17" i="14"/>
  <c r="N16" i="14" s="1"/>
  <c r="N15" i="14" s="1"/>
  <c r="L17" i="14"/>
  <c r="L16" i="14" s="1"/>
  <c r="L15" i="14" s="1"/>
  <c r="S17" i="14"/>
  <c r="S16" i="14" s="1"/>
  <c r="S15" i="14" s="1"/>
  <c r="O17" i="14"/>
  <c r="O16" i="14" s="1"/>
  <c r="O15" i="14" s="1"/>
  <c r="M17" i="14"/>
  <c r="M16" i="14" s="1"/>
  <c r="M15" i="14" s="1"/>
  <c r="M94" i="14"/>
  <c r="M87" i="14" s="1"/>
  <c r="M86" i="14" s="1"/>
  <c r="M85" i="14" s="1"/>
  <c r="N68" i="14"/>
  <c r="N67" i="14" s="1"/>
  <c r="N66" i="14" s="1"/>
  <c r="S42" i="14"/>
  <c r="S68" i="14"/>
  <c r="S67" i="14" s="1"/>
  <c r="S66" i="14" s="1"/>
  <c r="L51" i="14"/>
  <c r="L50" i="14" s="1"/>
  <c r="N24" i="14"/>
  <c r="N23" i="14" s="1"/>
  <c r="N51" i="14"/>
  <c r="N50" i="14" s="1"/>
  <c r="O94" i="14"/>
  <c r="O87" i="14" s="1"/>
  <c r="O86" i="14" s="1"/>
  <c r="O85" i="14" s="1"/>
  <c r="L68" i="14"/>
  <c r="L67" i="14" s="1"/>
  <c r="L66" i="14" s="1"/>
  <c r="S46" i="14"/>
  <c r="O35" i="14"/>
  <c r="S35" i="14"/>
  <c r="M35" i="14"/>
  <c r="M46" i="14"/>
  <c r="S51" i="14"/>
  <c r="S50" i="14" s="1"/>
  <c r="M42" i="14"/>
  <c r="S24" i="14"/>
  <c r="S23" i="14" s="1"/>
  <c r="M51" i="14"/>
  <c r="M50" i="14" s="1"/>
  <c r="L24" i="14"/>
  <c r="L23" i="14" s="1"/>
  <c r="L35" i="14"/>
  <c r="N35" i="14"/>
  <c r="N46" i="14"/>
  <c r="L42" i="14"/>
  <c r="N94" i="14"/>
  <c r="N87" i="14" s="1"/>
  <c r="N86" i="14" s="1"/>
  <c r="N85" i="14" s="1"/>
  <c r="O24" i="14"/>
  <c r="O23" i="14" s="1"/>
  <c r="O46" i="14"/>
  <c r="O51" i="14"/>
  <c r="O50" i="14" s="1"/>
  <c r="O68" i="14"/>
  <c r="O67" i="14" s="1"/>
  <c r="O66" i="14" s="1"/>
  <c r="O42" i="14"/>
  <c r="N42" i="14"/>
  <c r="L46" i="14"/>
  <c r="L94" i="14"/>
  <c r="L87" i="14" s="1"/>
  <c r="L86" i="14" s="1"/>
  <c r="L85" i="14" s="1"/>
  <c r="M24" i="14"/>
  <c r="M23" i="14" s="1"/>
  <c r="M68" i="14"/>
  <c r="M67" i="14" s="1"/>
  <c r="M66" i="14" s="1"/>
  <c r="S94" i="14"/>
  <c r="S87" i="14" s="1"/>
  <c r="S86" i="14" s="1"/>
  <c r="S85" i="14" s="1"/>
  <c r="T120" i="14"/>
  <c r="T119" i="14" s="1"/>
  <c r="T118" i="14" s="1"/>
  <c r="T116" i="14"/>
  <c r="T115" i="14" s="1"/>
  <c r="T114" i="14" s="1"/>
  <c r="T112" i="14"/>
  <c r="T111" i="14" s="1"/>
  <c r="T110" i="14" s="1"/>
  <c r="T109" i="14" s="1"/>
  <c r="T108" i="14" s="1"/>
  <c r="T106" i="14"/>
  <c r="T105" i="14" s="1"/>
  <c r="T104" i="14" s="1"/>
  <c r="T103" i="14" s="1"/>
  <c r="T101" i="14"/>
  <c r="T100" i="14" s="1"/>
  <c r="T96" i="14"/>
  <c r="T95" i="14" s="1"/>
  <c r="T90" i="14"/>
  <c r="T89" i="14" s="1"/>
  <c r="T88" i="14" s="1"/>
  <c r="T83" i="14"/>
  <c r="T82" i="14" s="1"/>
  <c r="T81" i="14" s="1"/>
  <c r="T80" i="14" s="1"/>
  <c r="T79" i="14" s="1"/>
  <c r="T75" i="14"/>
  <c r="T74" i="14" s="1"/>
  <c r="T73" i="14" s="1"/>
  <c r="T71" i="14"/>
  <c r="T70" i="14" s="1"/>
  <c r="T69" i="14" s="1"/>
  <c r="T64" i="14"/>
  <c r="T63" i="14" s="1"/>
  <c r="T62" i="14" s="1"/>
  <c r="T61" i="14" s="1"/>
  <c r="T60" i="14" s="1"/>
  <c r="T58" i="14"/>
  <c r="T57" i="14" s="1"/>
  <c r="T56" i="14" s="1"/>
  <c r="T54" i="14"/>
  <c r="T53" i="14" s="1"/>
  <c r="T52" i="14" s="1"/>
  <c r="T48" i="14"/>
  <c r="T47" i="14" s="1"/>
  <c r="T44" i="14"/>
  <c r="T43" i="14" s="1"/>
  <c r="T40" i="14"/>
  <c r="T39" i="14" s="1"/>
  <c r="T37" i="14"/>
  <c r="T36" i="14" s="1"/>
  <c r="T31" i="14"/>
  <c r="T30" i="14" s="1"/>
  <c r="T29" i="14" s="1"/>
  <c r="T27" i="14"/>
  <c r="T26" i="14" s="1"/>
  <c r="T25" i="14" s="1"/>
  <c r="T20" i="14"/>
  <c r="T19" i="14" s="1"/>
  <c r="AB123" i="14" l="1"/>
  <c r="S34" i="14"/>
  <c r="S33" i="14" s="1"/>
  <c r="S22" i="14" s="1"/>
  <c r="T17" i="14"/>
  <c r="T16" i="14" s="1"/>
  <c r="T15" i="14" s="1"/>
  <c r="AA15" i="14" s="1"/>
  <c r="O34" i="14"/>
  <c r="O33" i="14" s="1"/>
  <c r="O22" i="14" s="1"/>
  <c r="M34" i="14"/>
  <c r="M33" i="14" s="1"/>
  <c r="M22" i="14" s="1"/>
  <c r="T46" i="14"/>
  <c r="L34" i="14"/>
  <c r="L33" i="14" s="1"/>
  <c r="L22" i="14" s="1"/>
  <c r="T42" i="14"/>
  <c r="N34" i="14"/>
  <c r="N33" i="14" s="1"/>
  <c r="N22" i="14" s="1"/>
  <c r="T51" i="14"/>
  <c r="T50" i="14" s="1"/>
  <c r="T94" i="14"/>
  <c r="T87" i="14" s="1"/>
  <c r="T86" i="14" s="1"/>
  <c r="T85" i="14" s="1"/>
  <c r="T35" i="14"/>
  <c r="T24" i="14"/>
  <c r="T23" i="14" s="1"/>
  <c r="T68" i="14"/>
  <c r="T67" i="14" s="1"/>
  <c r="T66" i="14" s="1"/>
  <c r="I120" i="14"/>
  <c r="I119" i="14" s="1"/>
  <c r="I118" i="14" s="1"/>
  <c r="I116" i="14"/>
  <c r="I115" i="14" s="1"/>
  <c r="I114" i="14" s="1"/>
  <c r="I112" i="14"/>
  <c r="I111" i="14" s="1"/>
  <c r="I110" i="14" s="1"/>
  <c r="I109" i="14" s="1"/>
  <c r="I108" i="14" s="1"/>
  <c r="I106" i="14"/>
  <c r="I105" i="14" s="1"/>
  <c r="I104" i="14" s="1"/>
  <c r="I103" i="14" s="1"/>
  <c r="I101" i="14"/>
  <c r="I100" i="14" s="1"/>
  <c r="I96" i="14"/>
  <c r="I95" i="14" s="1"/>
  <c r="I90" i="14"/>
  <c r="I89" i="14" s="1"/>
  <c r="I88" i="14" s="1"/>
  <c r="I83" i="14"/>
  <c r="I82" i="14" s="1"/>
  <c r="I81" i="14" s="1"/>
  <c r="I80" i="14" s="1"/>
  <c r="I79" i="14" s="1"/>
  <c r="I75" i="14"/>
  <c r="I74" i="14" s="1"/>
  <c r="I73" i="14" s="1"/>
  <c r="I71" i="14"/>
  <c r="I70" i="14" s="1"/>
  <c r="I69" i="14" s="1"/>
  <c r="I64" i="14"/>
  <c r="I63" i="14" s="1"/>
  <c r="I62" i="14" s="1"/>
  <c r="I61" i="14" s="1"/>
  <c r="I60" i="14" s="1"/>
  <c r="I58" i="14"/>
  <c r="I57" i="14" s="1"/>
  <c r="I56" i="14" s="1"/>
  <c r="I54" i="14"/>
  <c r="I53" i="14" s="1"/>
  <c r="I52" i="14" s="1"/>
  <c r="I48" i="14"/>
  <c r="I47" i="14" s="1"/>
  <c r="I44" i="14"/>
  <c r="I43" i="14" s="1"/>
  <c r="I40" i="14"/>
  <c r="I39" i="14" s="1"/>
  <c r="I37" i="14"/>
  <c r="I36" i="14" s="1"/>
  <c r="I31" i="14"/>
  <c r="I30" i="14" s="1"/>
  <c r="I29" i="14" s="1"/>
  <c r="I27" i="14"/>
  <c r="I26" i="14" s="1"/>
  <c r="I25" i="14" s="1"/>
  <c r="I20" i="14"/>
  <c r="I19" i="14" s="1"/>
  <c r="K120" i="14"/>
  <c r="K119" i="14" s="1"/>
  <c r="K118" i="14" s="1"/>
  <c r="K116" i="14"/>
  <c r="K115" i="14" s="1"/>
  <c r="K114" i="14" s="1"/>
  <c r="K112" i="14"/>
  <c r="K111" i="14" s="1"/>
  <c r="K110" i="14" s="1"/>
  <c r="K109" i="14" s="1"/>
  <c r="K108" i="14" s="1"/>
  <c r="K106" i="14"/>
  <c r="K105" i="14" s="1"/>
  <c r="K104" i="14" s="1"/>
  <c r="K103" i="14" s="1"/>
  <c r="K101" i="14"/>
  <c r="K100" i="14" s="1"/>
  <c r="K96" i="14"/>
  <c r="K95" i="14" s="1"/>
  <c r="K90" i="14"/>
  <c r="K89" i="14" s="1"/>
  <c r="K88" i="14" s="1"/>
  <c r="K83" i="14"/>
  <c r="K82" i="14" s="1"/>
  <c r="K81" i="14" s="1"/>
  <c r="K80" i="14" s="1"/>
  <c r="K79" i="14" s="1"/>
  <c r="K75" i="14"/>
  <c r="K74" i="14" s="1"/>
  <c r="K73" i="14" s="1"/>
  <c r="K71" i="14"/>
  <c r="K70" i="14" s="1"/>
  <c r="K69" i="14" s="1"/>
  <c r="K64" i="14"/>
  <c r="K63" i="14" s="1"/>
  <c r="K62" i="14" s="1"/>
  <c r="K61" i="14" s="1"/>
  <c r="K60" i="14" s="1"/>
  <c r="K58" i="14"/>
  <c r="K57" i="14" s="1"/>
  <c r="K56" i="14" s="1"/>
  <c r="K54" i="14"/>
  <c r="K53" i="14" s="1"/>
  <c r="K52" i="14" s="1"/>
  <c r="K48" i="14"/>
  <c r="K47" i="14" s="1"/>
  <c r="K44" i="14"/>
  <c r="K43" i="14" s="1"/>
  <c r="K40" i="14"/>
  <c r="K39" i="14" s="1"/>
  <c r="K37" i="14"/>
  <c r="K36" i="14" s="1"/>
  <c r="K31" i="14"/>
  <c r="K30" i="14" s="1"/>
  <c r="K29" i="14" s="1"/>
  <c r="K27" i="14"/>
  <c r="K26" i="14" s="1"/>
  <c r="K25" i="14" s="1"/>
  <c r="K20" i="14"/>
  <c r="K19" i="14" s="1"/>
  <c r="AB124" i="14" l="1"/>
  <c r="K17" i="14"/>
  <c r="K16" i="14" s="1"/>
  <c r="K15" i="14" s="1"/>
  <c r="N14" i="14"/>
  <c r="N122" i="14" s="1"/>
  <c r="M14" i="14"/>
  <c r="M122" i="14" s="1"/>
  <c r="L14" i="14"/>
  <c r="I17" i="14"/>
  <c r="I16" i="14" s="1"/>
  <c r="I15" i="14" s="1"/>
  <c r="O14" i="14"/>
  <c r="O122" i="14" s="1"/>
  <c r="S14" i="14"/>
  <c r="S122" i="14" s="1"/>
  <c r="T34" i="14"/>
  <c r="T33" i="14" s="1"/>
  <c r="T22" i="14" s="1"/>
  <c r="K24" i="14"/>
  <c r="K23" i="14" s="1"/>
  <c r="I94" i="14"/>
  <c r="I87" i="14" s="1"/>
  <c r="I86" i="14" s="1"/>
  <c r="I85" i="14" s="1"/>
  <c r="I35" i="14"/>
  <c r="I42" i="14"/>
  <c r="K42" i="14"/>
  <c r="I24" i="14"/>
  <c r="I23" i="14" s="1"/>
  <c r="I46" i="14"/>
  <c r="K35" i="14"/>
  <c r="K51" i="14"/>
  <c r="K50" i="14" s="1"/>
  <c r="I51" i="14"/>
  <c r="I50" i="14" s="1"/>
  <c r="I68" i="14"/>
  <c r="I67" i="14" s="1"/>
  <c r="I66" i="14" s="1"/>
  <c r="K68" i="14"/>
  <c r="K67" i="14" s="1"/>
  <c r="K66" i="14" s="1"/>
  <c r="K46" i="14"/>
  <c r="K94" i="14"/>
  <c r="K87" i="14" s="1"/>
  <c r="K86" i="14" s="1"/>
  <c r="K85" i="14" s="1"/>
  <c r="L122" i="14" l="1"/>
  <c r="K34" i="14"/>
  <c r="K33" i="14" s="1"/>
  <c r="K22" i="14" s="1"/>
  <c r="J14" i="14"/>
  <c r="J122" i="14" s="1"/>
  <c r="I34" i="14"/>
  <c r="I33" i="14" s="1"/>
  <c r="I22" i="14" s="1"/>
  <c r="AA14" i="14" l="1"/>
  <c r="I14" i="14"/>
  <c r="I122" i="14" s="1"/>
  <c r="T123" i="14" s="1"/>
  <c r="AK14" i="14" l="1"/>
  <c r="AA122" i="14"/>
  <c r="AK123" i="14" s="1"/>
  <c r="AK124" i="14" s="1"/>
  <c r="AK126" i="14" s="1"/>
  <c r="T14" i="14"/>
  <c r="T122" i="14" s="1"/>
  <c r="K14" i="14"/>
  <c r="K122" i="14" s="1"/>
  <c r="AA124" i="14" l="1"/>
  <c r="AA125" i="14" s="1"/>
  <c r="AK122" i="14" l="1"/>
  <c r="BB31" i="14" l="1"/>
  <c r="BB30" i="14" s="1"/>
  <c r="BB29" i="14" s="1"/>
  <c r="AS31" i="14"/>
  <c r="AS30" i="14" s="1"/>
  <c r="AS29" i="14" s="1"/>
  <c r="H31" i="14"/>
  <c r="H30" i="14" s="1"/>
  <c r="H29" i="14" s="1"/>
  <c r="BB120" i="14" l="1"/>
  <c r="BB119" i="14" s="1"/>
  <c r="BB118" i="14" s="1"/>
  <c r="AS120" i="14"/>
  <c r="AS119" i="14" s="1"/>
  <c r="AS118" i="14" s="1"/>
  <c r="H120" i="14"/>
  <c r="H119" i="14" s="1"/>
  <c r="H118" i="14" s="1"/>
  <c r="G120" i="14"/>
  <c r="G119" i="14" s="1"/>
  <c r="G118" i="14" s="1"/>
  <c r="BB116" i="14"/>
  <c r="BB115" i="14" s="1"/>
  <c r="BB114" i="14" s="1"/>
  <c r="AS116" i="14"/>
  <c r="AS115" i="14" s="1"/>
  <c r="AS114" i="14" s="1"/>
  <c r="H116" i="14"/>
  <c r="H115" i="14" s="1"/>
  <c r="H114" i="14" s="1"/>
  <c r="G116" i="14"/>
  <c r="G115" i="14" s="1"/>
  <c r="G114" i="14" s="1"/>
  <c r="BB112" i="14"/>
  <c r="BB111" i="14" s="1"/>
  <c r="BB110" i="14" s="1"/>
  <c r="BB109" i="14" s="1"/>
  <c r="BB108" i="14" s="1"/>
  <c r="AS112" i="14"/>
  <c r="AS111" i="14" s="1"/>
  <c r="AS110" i="14" s="1"/>
  <c r="AS109" i="14" s="1"/>
  <c r="AS108" i="14" s="1"/>
  <c r="H112" i="14"/>
  <c r="H111" i="14" s="1"/>
  <c r="H110" i="14" s="1"/>
  <c r="H109" i="14" s="1"/>
  <c r="H108" i="14" s="1"/>
  <c r="G112" i="14"/>
  <c r="G111" i="14" s="1"/>
  <c r="G110" i="14" s="1"/>
  <c r="G109" i="14" s="1"/>
  <c r="G108" i="14" s="1"/>
  <c r="BB106" i="14"/>
  <c r="BB105" i="14" s="1"/>
  <c r="BB104" i="14" s="1"/>
  <c r="BB103" i="14" s="1"/>
  <c r="AS106" i="14"/>
  <c r="AS105" i="14" s="1"/>
  <c r="AS104" i="14" s="1"/>
  <c r="AS103" i="14" s="1"/>
  <c r="H106" i="14"/>
  <c r="H105" i="14" s="1"/>
  <c r="H104" i="14" s="1"/>
  <c r="H103" i="14" s="1"/>
  <c r="G106" i="14"/>
  <c r="G105" i="14" s="1"/>
  <c r="G104" i="14" s="1"/>
  <c r="G103" i="14" s="1"/>
  <c r="BB101" i="14"/>
  <c r="AS101" i="14"/>
  <c r="AS100" i="14" s="1"/>
  <c r="H101" i="14"/>
  <c r="H100" i="14" s="1"/>
  <c r="G101" i="14"/>
  <c r="G100" i="14" s="1"/>
  <c r="BB100" i="14"/>
  <c r="BB96" i="14"/>
  <c r="BB95" i="14" s="1"/>
  <c r="AS96" i="14"/>
  <c r="AS95" i="14" s="1"/>
  <c r="H96" i="14"/>
  <c r="H95" i="14" s="1"/>
  <c r="G96" i="14"/>
  <c r="G95" i="14" s="1"/>
  <c r="BB90" i="14"/>
  <c r="BB89" i="14" s="1"/>
  <c r="BB88" i="14" s="1"/>
  <c r="AS90" i="14"/>
  <c r="AS89" i="14" s="1"/>
  <c r="AS88" i="14" s="1"/>
  <c r="H90" i="14"/>
  <c r="H89" i="14" s="1"/>
  <c r="H88" i="14" s="1"/>
  <c r="G90" i="14"/>
  <c r="G89" i="14" s="1"/>
  <c r="G88" i="14" s="1"/>
  <c r="BB83" i="14"/>
  <c r="BB82" i="14" s="1"/>
  <c r="BB81" i="14" s="1"/>
  <c r="BB80" i="14" s="1"/>
  <c r="BB79" i="14" s="1"/>
  <c r="AS83" i="14"/>
  <c r="AS82" i="14" s="1"/>
  <c r="AS81" i="14" s="1"/>
  <c r="AS80" i="14" s="1"/>
  <c r="AS79" i="14" s="1"/>
  <c r="H83" i="14"/>
  <c r="H82" i="14" s="1"/>
  <c r="H81" i="14" s="1"/>
  <c r="H80" i="14" s="1"/>
  <c r="H79" i="14" s="1"/>
  <c r="G83" i="14"/>
  <c r="G82" i="14" s="1"/>
  <c r="G81" i="14" s="1"/>
  <c r="G80" i="14" s="1"/>
  <c r="G79" i="14" s="1"/>
  <c r="BB75" i="14"/>
  <c r="BB74" i="14" s="1"/>
  <c r="BB73" i="14" s="1"/>
  <c r="AS75" i="14"/>
  <c r="AS74" i="14" s="1"/>
  <c r="AS73" i="14" s="1"/>
  <c r="H75" i="14"/>
  <c r="H74" i="14" s="1"/>
  <c r="H73" i="14" s="1"/>
  <c r="G75" i="14"/>
  <c r="G74" i="14" s="1"/>
  <c r="G73" i="14" s="1"/>
  <c r="BB71" i="14"/>
  <c r="BB70" i="14" s="1"/>
  <c r="BB69" i="14" s="1"/>
  <c r="AS71" i="14"/>
  <c r="AS70" i="14" s="1"/>
  <c r="AS69" i="14" s="1"/>
  <c r="H71" i="14"/>
  <c r="H70" i="14" s="1"/>
  <c r="H69" i="14" s="1"/>
  <c r="G71" i="14"/>
  <c r="G70" i="14" s="1"/>
  <c r="G69" i="14" s="1"/>
  <c r="BB64" i="14"/>
  <c r="BB63" i="14" s="1"/>
  <c r="BB62" i="14" s="1"/>
  <c r="BB61" i="14" s="1"/>
  <c r="BB60" i="14" s="1"/>
  <c r="AS64" i="14"/>
  <c r="AS63" i="14" s="1"/>
  <c r="AS62" i="14" s="1"/>
  <c r="AS61" i="14" s="1"/>
  <c r="AS60" i="14" s="1"/>
  <c r="H64" i="14"/>
  <c r="H63" i="14" s="1"/>
  <c r="H62" i="14" s="1"/>
  <c r="H61" i="14" s="1"/>
  <c r="H60" i="14" s="1"/>
  <c r="G64" i="14"/>
  <c r="G63" i="14" s="1"/>
  <c r="G62" i="14" s="1"/>
  <c r="G61" i="14" s="1"/>
  <c r="G60" i="14" s="1"/>
  <c r="BB58" i="14"/>
  <c r="BB57" i="14" s="1"/>
  <c r="BB56" i="14" s="1"/>
  <c r="AS58" i="14"/>
  <c r="AS57" i="14" s="1"/>
  <c r="AS56" i="14" s="1"/>
  <c r="H58" i="14"/>
  <c r="H57" i="14" s="1"/>
  <c r="H56" i="14" s="1"/>
  <c r="G58" i="14"/>
  <c r="G57" i="14" s="1"/>
  <c r="G56" i="14" s="1"/>
  <c r="BB54" i="14"/>
  <c r="BB53" i="14" s="1"/>
  <c r="BB52" i="14" s="1"/>
  <c r="AS54" i="14"/>
  <c r="AS53" i="14" s="1"/>
  <c r="AS52" i="14" s="1"/>
  <c r="H54" i="14"/>
  <c r="H53" i="14" s="1"/>
  <c r="H52" i="14" s="1"/>
  <c r="G54" i="14"/>
  <c r="G53" i="14" s="1"/>
  <c r="G52" i="14" s="1"/>
  <c r="BB48" i="14"/>
  <c r="BB47" i="14" s="1"/>
  <c r="BB46" i="14" s="1"/>
  <c r="AS48" i="14"/>
  <c r="AS47" i="14" s="1"/>
  <c r="AS46" i="14" s="1"/>
  <c r="H48" i="14"/>
  <c r="H47" i="14" s="1"/>
  <c r="G48" i="14"/>
  <c r="G47" i="14" s="1"/>
  <c r="BB44" i="14"/>
  <c r="BB43" i="14" s="1"/>
  <c r="BB42" i="14" s="1"/>
  <c r="BB34" i="14" s="1"/>
  <c r="AS44" i="14"/>
  <c r="AS43" i="14" s="1"/>
  <c r="AS42" i="14" s="1"/>
  <c r="AS34" i="14" s="1"/>
  <c r="H44" i="14"/>
  <c r="H43" i="14" s="1"/>
  <c r="G44" i="14"/>
  <c r="G43" i="14" s="1"/>
  <c r="BB40" i="14"/>
  <c r="BB39" i="14" s="1"/>
  <c r="AS40" i="14"/>
  <c r="AS39" i="14" s="1"/>
  <c r="H40" i="14"/>
  <c r="H39" i="14" s="1"/>
  <c r="G40" i="14"/>
  <c r="G39" i="14" s="1"/>
  <c r="BB37" i="14"/>
  <c r="BB36" i="14" s="1"/>
  <c r="AS37" i="14"/>
  <c r="AS36" i="14" s="1"/>
  <c r="H37" i="14"/>
  <c r="H36" i="14" s="1"/>
  <c r="G37" i="14"/>
  <c r="G36" i="14" s="1"/>
  <c r="BB27" i="14"/>
  <c r="BB26" i="14" s="1"/>
  <c r="BB25" i="14" s="1"/>
  <c r="AS27" i="14"/>
  <c r="AS26" i="14" s="1"/>
  <c r="AS25" i="14" s="1"/>
  <c r="H27" i="14"/>
  <c r="H26" i="14" s="1"/>
  <c r="H25" i="14" s="1"/>
  <c r="G27" i="14"/>
  <c r="G26" i="14" s="1"/>
  <c r="G25" i="14" s="1"/>
  <c r="G24" i="14" s="1"/>
  <c r="G23" i="14" s="1"/>
  <c r="BB20" i="14"/>
  <c r="BB19" i="14" s="1"/>
  <c r="BB17" i="14" s="1"/>
  <c r="BB16" i="14" s="1"/>
  <c r="AS20" i="14"/>
  <c r="AS19" i="14" s="1"/>
  <c r="AS17" i="14" s="1"/>
  <c r="AS16" i="14" s="1"/>
  <c r="H20" i="14"/>
  <c r="H19" i="14" s="1"/>
  <c r="G20" i="14"/>
  <c r="G19" i="14" s="1"/>
  <c r="BB14" i="14" l="1"/>
  <c r="BB15" i="14"/>
  <c r="AS14" i="14"/>
  <c r="AS15" i="14"/>
  <c r="H17" i="14"/>
  <c r="H16" i="14" s="1"/>
  <c r="H15" i="14" s="1"/>
  <c r="H42" i="14"/>
  <c r="G42" i="14"/>
  <c r="G46" i="14"/>
  <c r="G17" i="14"/>
  <c r="G16" i="14" s="1"/>
  <c r="G15" i="14" s="1"/>
  <c r="H46" i="14"/>
  <c r="G51" i="14"/>
  <c r="G50" i="14" s="1"/>
  <c r="AS51" i="14"/>
  <c r="AS50" i="14" s="1"/>
  <c r="BB35" i="14"/>
  <c r="G35" i="14"/>
  <c r="H94" i="14"/>
  <c r="H87" i="14" s="1"/>
  <c r="H86" i="14" s="1"/>
  <c r="H85" i="14" s="1"/>
  <c r="G94" i="14"/>
  <c r="G87" i="14" s="1"/>
  <c r="G86" i="14" s="1"/>
  <c r="G85" i="14" s="1"/>
  <c r="AS24" i="14"/>
  <c r="AS23" i="14" s="1"/>
  <c r="G68" i="14"/>
  <c r="G67" i="14" s="1"/>
  <c r="G66" i="14" s="1"/>
  <c r="BB24" i="14"/>
  <c r="BB23" i="14" s="1"/>
  <c r="H24" i="14"/>
  <c r="H23" i="14" s="1"/>
  <c r="H35" i="14"/>
  <c r="BB68" i="14"/>
  <c r="BB67" i="14" s="1"/>
  <c r="BB66" i="14" s="1"/>
  <c r="BB51" i="14"/>
  <c r="BB50" i="14" s="1"/>
  <c r="BB94" i="14"/>
  <c r="BB87" i="14" s="1"/>
  <c r="BB86" i="14" s="1"/>
  <c r="BB85" i="14" s="1"/>
  <c r="AS94" i="14"/>
  <c r="AS87" i="14" s="1"/>
  <c r="AS86" i="14" s="1"/>
  <c r="AS85" i="14" s="1"/>
  <c r="AS68" i="14"/>
  <c r="AS67" i="14" s="1"/>
  <c r="AS66" i="14" s="1"/>
  <c r="H68" i="14"/>
  <c r="H67" i="14" s="1"/>
  <c r="H66" i="14" s="1"/>
  <c r="H51" i="14"/>
  <c r="H50" i="14" s="1"/>
  <c r="AS35" i="14"/>
  <c r="BB33" i="14" l="1"/>
  <c r="BB22" i="14" s="1"/>
  <c r="BB122" i="14" s="1"/>
  <c r="G34" i="14"/>
  <c r="G33" i="14" s="1"/>
  <c r="G22" i="14" s="1"/>
  <c r="AS33" i="14"/>
  <c r="AS22" i="14" s="1"/>
  <c r="AS122" i="14" s="1"/>
  <c r="H34" i="14"/>
  <c r="H33" i="14" s="1"/>
  <c r="H22" i="14" s="1"/>
  <c r="G14" i="14" l="1"/>
  <c r="G122" i="14" s="1"/>
  <c r="H14" i="14"/>
  <c r="H122" i="14" l="1"/>
  <c r="AL90" i="14"/>
  <c r="AR92" i="14"/>
  <c r="AR90" i="14" s="1"/>
  <c r="AL89" i="14" l="1"/>
  <c r="AL88" i="14" s="1"/>
  <c r="AL87" i="14" s="1"/>
  <c r="AL86" i="14" s="1"/>
  <c r="AL85" i="14" s="1"/>
  <c r="AL15" i="14"/>
  <c r="AR89" i="14"/>
  <c r="AR88" i="14" s="1"/>
  <c r="AR87" i="14" s="1"/>
  <c r="AR86" i="14" s="1"/>
  <c r="AR85" i="14" s="1"/>
  <c r="AR15" i="14"/>
  <c r="AQ54" i="14"/>
  <c r="AQ53" i="14" s="1"/>
  <c r="AQ52" i="14" s="1"/>
  <c r="AQ51" i="14" s="1"/>
  <c r="AQ50" i="14" s="1"/>
  <c r="AQ22" i="14" s="1"/>
  <c r="AQ122" i="14" s="1"/>
  <c r="AL55" i="14"/>
  <c r="AL54" i="14" s="1"/>
  <c r="AL53" i="14" s="1"/>
  <c r="AL52" i="14" s="1"/>
  <c r="AL51" i="14" s="1"/>
  <c r="AL50" i="14" s="1"/>
  <c r="AL22" i="14" s="1"/>
  <c r="AL122" i="14" s="1"/>
  <c r="AL123" i="14" l="1"/>
  <c r="AL125" i="14" s="1"/>
  <c r="AR55" i="14"/>
  <c r="AR54" i="14" s="1"/>
  <c r="AR53" i="14" s="1"/>
  <c r="AR52" i="14" s="1"/>
  <c r="AR51" i="14" s="1"/>
  <c r="AR50" i="14" s="1"/>
  <c r="AR22" i="14" s="1"/>
  <c r="AR122" i="14" s="1"/>
  <c r="BG129" i="14" l="1"/>
  <c r="BH129" i="14" l="1"/>
  <c r="AR123" i="14"/>
  <c r="AR124" i="14" s="1"/>
  <c r="AR126" i="14" l="1"/>
  <c r="AL126" i="14" s="1"/>
</calcChain>
</file>

<file path=xl/sharedStrings.xml><?xml version="1.0" encoding="utf-8"?>
<sst xmlns="http://schemas.openxmlformats.org/spreadsheetml/2006/main" count="715" uniqueCount="207">
  <si>
    <t>Сумма на 2022 год</t>
  </si>
  <si>
    <t xml:space="preserve">  Клинцовская городская администрация</t>
  </si>
  <si>
    <t>902</t>
  </si>
  <si>
    <t xml:space="preserve">    ОБЩЕГОСУДАРСТВЕННЫЕ ВОПРОСЫ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</si>
  <si>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</si>
  <si>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</si>
  <si>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</si>
  <si>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</si>
  <si>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</si>
  <si>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</si>
  <si>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</si>
  <si>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</si>
  <si>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</si>
  <si>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</si>
  <si>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</si>
  <si>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</si>
  <si>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</si>
  <si>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</si>
  <si>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</si>
  <si>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</si>
  <si>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      Руководство и управление в сфере установленных функций органов местного самоуправления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</si>
  <si>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</si>
  <si>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</si>
  <si>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</si>
  <si>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</si>
  <si>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иных платежей</t>
  </si>
  <si>
    <t>853</t>
  </si>
  <si>
    <t xml:space="preserve">      Другие общегосударственные вопросы</t>
  </si>
  <si>
    <t xml:space="preserve">        Опубликование нормативных правовых актов муниципальных образований и иной официальной информации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</si>
  <si>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</si>
  <si>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</si>
  <si>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</si>
  <si>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</si>
  <si>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  Субсидии бюджетным учреждениям на иные цели</t>
  </si>
  <si>
    <t>612</t>
  </si>
  <si>
    <t xml:space="preserve">    НАЦИОНАЛЬНАЯ ЭКОНОМИКА</t>
  </si>
  <si>
    <t>813</t>
  </si>
  <si>
    <t xml:space="preserve">      Другие вопросы в области национальной экономики</t>
  </si>
  <si>
    <t xml:space="preserve">        Мероприятия по улучшению условий охраны труда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</si>
  <si>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</si>
  <si>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</si>
  <si>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</si>
  <si>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 xml:space="preserve">        Мероприятия в сфере коммунального хозяйства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</si>
  <si>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</si>
  <si>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</si>
  <si>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</si>
  <si>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</si>
  <si>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</si>
  <si>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</si>
  <si>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Мероприятия по развитию образования</t>
  </si>
  <si>
    <t xml:space="preserve">    СОЦИАЛЬНАЯ ПОЛИТИКА</t>
  </si>
  <si>
    <t xml:space="preserve">          Социальное обеспечение и иные выплаты населению</t>
  </si>
  <si>
    <t>300</t>
  </si>
  <si>
    <t xml:space="preserve">      Охрана семьи и детства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</si>
  <si>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</si>
  <si>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</si>
  <si>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</si>
  <si>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</si>
  <si>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ФИЗИЧЕСКАЯ КУЛЬТУРА И СПОРТ</t>
  </si>
  <si>
    <t xml:space="preserve">      Физическая культура</t>
  </si>
  <si>
    <t xml:space="preserve">  Комитет по управлению имуществом г.Клинцы</t>
  </si>
  <si>
    <t>903</t>
  </si>
  <si>
    <t xml:space="preserve">        Оценка имущества, признание прав и регулирование отношений муниципальной собственности</t>
  </si>
  <si>
    <t xml:space="preserve">      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</si>
  <si>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</si>
  <si>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</si>
  <si>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</si>
  <si>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 xml:space="preserve">        Обеспечение устойчивого сокращения непригодного для проживания жилищного фонда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</si>
  <si>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</si>
  <si>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Реализация мероприятий по обеспечению жильем молодых семей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</si>
  <si>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</si>
  <si>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 xml:space="preserve">  Контрольно-счетная палата города Клинцы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</si>
  <si>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</si>
  <si>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</si>
  <si>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</si>
  <si>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 xml:space="preserve">  Клинцовский городской Совет народных депутатов</t>
  </si>
  <si>
    <t>905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</si>
  <si>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</si>
  <si>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Обеспечение деятельности депутатов представительного органа муниципального образования</t>
  </si>
  <si>
    <t>921</t>
  </si>
  <si>
    <t xml:space="preserve">        Модернизация школьных столовых муниципальных общеобразовательных организаций Брянской области</t>
  </si>
  <si>
    <t xml:space="preserve">Всего расходов:   </t>
  </si>
  <si>
    <t>00</t>
  </si>
  <si>
    <t>01</t>
  </si>
  <si>
    <t>04</t>
  </si>
  <si>
    <t>05</t>
  </si>
  <si>
    <t>07</t>
  </si>
  <si>
    <t>13</t>
  </si>
  <si>
    <t>03</t>
  </si>
  <si>
    <t>10</t>
  </si>
  <si>
    <t>12</t>
  </si>
  <si>
    <t>02</t>
  </si>
  <si>
    <t>06</t>
  </si>
  <si>
    <t>11</t>
  </si>
  <si>
    <t>2023 год</t>
  </si>
  <si>
    <t>2024 год</t>
  </si>
  <si>
    <t>2025 год</t>
  </si>
  <si>
    <t>01 4 11 81740</t>
  </si>
  <si>
    <t>03 4 11 82330</t>
  </si>
  <si>
    <t>Документ, учреждение</t>
  </si>
  <si>
    <t xml:space="preserve">   </t>
  </si>
  <si>
    <t>01 4 11 82440</t>
  </si>
  <si>
    <t>02 4 11 80900</t>
  </si>
  <si>
    <t>08 1 F3 67483</t>
  </si>
  <si>
    <t>08 1 F3 67484</t>
  </si>
  <si>
    <t>08 1 F3 6748S</t>
  </si>
  <si>
    <t>02 4 11 R0820</t>
  </si>
  <si>
    <t>06 4 11 L4970</t>
  </si>
  <si>
    <t>02 4 11 S7620</t>
  </si>
  <si>
    <t>03 4 11 S4770</t>
  </si>
  <si>
    <t>99 0 00 80030</t>
  </si>
  <si>
    <t>99 0 00 80040</t>
  </si>
  <si>
    <t>99 0 00 80100</t>
  </si>
  <si>
    <t>99 0 00 80050</t>
  </si>
  <si>
    <t>ГРБС</t>
  </si>
  <si>
    <t>ВР</t>
  </si>
  <si>
    <t>Рз</t>
  </si>
  <si>
    <t>Пз</t>
  </si>
  <si>
    <t>ЦСР</t>
  </si>
  <si>
    <t>О.П. Шкуратов</t>
  </si>
  <si>
    <t>рублей</t>
  </si>
  <si>
    <t>январь</t>
  </si>
  <si>
    <t>2023 год актуальная январь</t>
  </si>
  <si>
    <t xml:space="preserve">Приложение 1        </t>
  </si>
  <si>
    <t>2023 актуальная МАРТ</t>
  </si>
  <si>
    <t>831 суды пошл</t>
  </si>
  <si>
    <t>март</t>
  </si>
  <si>
    <t>нулевка</t>
  </si>
  <si>
    <t>май</t>
  </si>
  <si>
    <t>360 рез ф</t>
  </si>
  <si>
    <t>870 рез ф</t>
  </si>
  <si>
    <t>0702 тер</t>
  </si>
  <si>
    <t xml:space="preserve">Актуальная 2023 год май </t>
  </si>
  <si>
    <t>2023 год уточнение май</t>
  </si>
  <si>
    <t>2024 год Актуальная май</t>
  </si>
  <si>
    <t>август 2025 год</t>
  </si>
  <si>
    <t>ИТОГО</t>
  </si>
  <si>
    <t>0701 ЗАБОР  23 ДС</t>
  </si>
  <si>
    <t>0702 СШ6 УЧИТ</t>
  </si>
  <si>
    <t>1101 спорт дюсш гороо</t>
  </si>
  <si>
    <t>2025 год акт май</t>
  </si>
  <si>
    <t>225кап ре жф перем</t>
  </si>
  <si>
    <t>225 то ул осв</t>
  </si>
  <si>
    <t>0804 мер 310</t>
  </si>
  <si>
    <t xml:space="preserve">мер дк </t>
  </si>
  <si>
    <t>1101 субс мтб обл</t>
  </si>
  <si>
    <t>226дор надзор</t>
  </si>
  <si>
    <t>поощр</t>
  </si>
  <si>
    <t>,август 2023</t>
  </si>
  <si>
    <t>225 соф дороги</t>
  </si>
  <si>
    <t>226 дор  надзор</t>
  </si>
  <si>
    <t>225 соф обл дороги</t>
  </si>
  <si>
    <t>226куи нот усл</t>
  </si>
  <si>
    <t>223-куи тепло</t>
  </si>
  <si>
    <t>226 мбт конк</t>
  </si>
  <si>
    <t>рф пожар</t>
  </si>
  <si>
    <t>0702 кап рем фасада займ обл</t>
  </si>
  <si>
    <t>0702 кап рем фасада займ мб</t>
  </si>
  <si>
    <t>исп кга 225</t>
  </si>
  <si>
    <t>0412 мфц</t>
  </si>
  <si>
    <t>0113 мфц охр сигн</t>
  </si>
  <si>
    <t>226 покос</t>
  </si>
  <si>
    <t>226-озеленен</t>
  </si>
  <si>
    <t>226 мер спорт</t>
  </si>
  <si>
    <t>0702 рф</t>
  </si>
  <si>
    <t>,,0702</t>
  </si>
  <si>
    <t>0709 занят</t>
  </si>
  <si>
    <t>0703 соф мтб  субс</t>
  </si>
  <si>
    <t>1101 субс мтб мб</t>
  </si>
  <si>
    <t>349-мер обр</t>
  </si>
  <si>
    <t>0702 питан</t>
  </si>
  <si>
    <t>0702 82330 мер</t>
  </si>
  <si>
    <t>,,0703</t>
  </si>
  <si>
    <t>0703 рез мячи</t>
  </si>
  <si>
    <t>,,0701</t>
  </si>
  <si>
    <t>,,0701 рез</t>
  </si>
  <si>
    <t xml:space="preserve">,,0701 </t>
  </si>
  <si>
    <t>0701 рф</t>
  </si>
  <si>
    <t>,,0701 пит</t>
  </si>
  <si>
    <t>321 рф</t>
  </si>
  <si>
    <t>346дороги</t>
  </si>
  <si>
    <t>225 кладб и лавочки</t>
  </si>
  <si>
    <t>310 трим гочс</t>
  </si>
  <si>
    <t>223 исп перемещ</t>
  </si>
  <si>
    <t>225 исп перемещ</t>
  </si>
  <si>
    <t>исп куи 225карем</t>
  </si>
  <si>
    <t>0703тер</t>
  </si>
  <si>
    <t>225 дор  асф+содер</t>
  </si>
  <si>
    <t>225-рем кам 0314</t>
  </si>
  <si>
    <t>121 поощр</t>
  </si>
  <si>
    <t>,0703 нал</t>
  </si>
  <si>
    <t>,0703 перс</t>
  </si>
  <si>
    <t>,1101 80321</t>
  </si>
  <si>
    <t>1101 перс</t>
  </si>
  <si>
    <t>,,1103 80321</t>
  </si>
  <si>
    <t>1103 нал</t>
  </si>
  <si>
    <t xml:space="preserve">2024 год </t>
  </si>
  <si>
    <t xml:space="preserve">2025 год </t>
  </si>
  <si>
    <t xml:space="preserve">акт 2023 год </t>
  </si>
  <si>
    <t xml:space="preserve">2023 год
</t>
  </si>
  <si>
    <t xml:space="preserve">2024 год
</t>
  </si>
  <si>
    <t xml:space="preserve">2025 год
</t>
  </si>
  <si>
    <t xml:space="preserve">Глава города  Клинцы                                                                                                                      О.П. Шкуратов   </t>
  </si>
  <si>
    <t xml:space="preserve">Приложение 5     </t>
  </si>
  <si>
    <t>Распределение бюджетных ассигнований на осуществление бюджетных инвестиций в объекты муниципальной  собственности городского округа, софинансирование капитальных вложений в которые осуществляется за счет  межбюджетных субсидий из областного бюджета на 2023 год и на плановый период 2024 и 2025 годов</t>
  </si>
  <si>
    <t xml:space="preserve">Приложение 6.4                                                                                                                                                                        к решению Клинцовского городского Совета народных депутатов  от 21.12.2022  
№ 7-400 "О бюджете городского округа город Клинцы Брянской области на 2023 год и на плановый период 2024 и 2025 годов" </t>
  </si>
  <si>
    <t xml:space="preserve">к решению Клинцовского городского Совета народных депутатов от 30.08.2023 № 7-451 "О внесении изменений и дополнений в решение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</si>
</sst>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name val="Arial Cy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</cellStyleXfs>
  <cellXfs count="191">
    <xf numFmtId="0" fontId="0" fillId="0" borderId="0" xfId="0"/>
    <xf numFmtId="4" fontId="6" fillId="5" borderId="2" xfId="8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7" fillId="5" borderId="0" xfId="0" applyFont="1" applyFill="1" applyProtection="1">
      <protection locked="0"/>
    </xf>
    <xf numFmtId="4" fontId="6" fillId="5" borderId="7" xfId="8" applyNumberFormat="1" applyFont="1" applyFill="1" applyBorder="1" applyProtection="1">
      <alignment horizontal="right" vertical="top" shrinkToFit="1"/>
    </xf>
    <xf numFmtId="0" fontId="0" fillId="5" borderId="1" xfId="0" applyFont="1" applyFill="1" applyBorder="1" applyProtection="1">
      <protection locked="0"/>
    </xf>
    <xf numFmtId="4" fontId="6" fillId="5" borderId="1" xfId="11" applyNumberFormat="1" applyFont="1" applyFill="1" applyBorder="1" applyProtection="1">
      <alignment horizontal="right" vertical="top" shrinkToFit="1"/>
    </xf>
    <xf numFmtId="0" fontId="13" fillId="5" borderId="0" xfId="0" applyFont="1" applyFill="1" applyAlignment="1" applyProtection="1">
      <alignment horizontal="right"/>
      <protection locked="0"/>
    </xf>
    <xf numFmtId="4" fontId="12" fillId="5" borderId="0" xfId="0" applyNumberFormat="1" applyFont="1" applyFill="1" applyProtection="1">
      <protection locked="0"/>
    </xf>
    <xf numFmtId="0" fontId="6" fillId="5" borderId="1" xfId="2" applyNumberFormat="1" applyFont="1" applyFill="1" applyProtection="1"/>
    <xf numFmtId="4" fontId="12" fillId="5" borderId="1" xfId="0" applyNumberFormat="1" applyFont="1" applyFill="1" applyBorder="1" applyProtection="1">
      <protection locked="0"/>
    </xf>
    <xf numFmtId="0" fontId="13" fillId="5" borderId="1" xfId="0" applyFont="1" applyFill="1" applyBorder="1" applyAlignment="1" applyProtection="1">
      <alignment horizontal="right"/>
      <protection locked="0"/>
    </xf>
    <xf numFmtId="0" fontId="7" fillId="5" borderId="1" xfId="0" applyFont="1" applyFill="1" applyBorder="1" applyProtection="1">
      <protection locked="0"/>
    </xf>
    <xf numFmtId="0" fontId="11" fillId="5" borderId="0" xfId="0" applyFont="1" applyFill="1" applyAlignment="1" applyProtection="1">
      <protection locked="0"/>
    </xf>
    <xf numFmtId="0" fontId="0" fillId="5" borderId="5" xfId="0" applyFont="1" applyFill="1" applyBorder="1" applyProtection="1">
      <protection locked="0"/>
    </xf>
    <xf numFmtId="0" fontId="8" fillId="5" borderId="5" xfId="0" applyFont="1" applyFill="1" applyBorder="1" applyProtection="1">
      <protection locked="0"/>
    </xf>
    <xf numFmtId="4" fontId="11" fillId="5" borderId="5" xfId="0" applyNumberFormat="1" applyFont="1" applyFill="1" applyBorder="1" applyProtection="1">
      <protection locked="0"/>
    </xf>
    <xf numFmtId="4" fontId="12" fillId="5" borderId="5" xfId="0" applyNumberFormat="1" applyFont="1" applyFill="1" applyBorder="1" applyProtection="1">
      <protection locked="0"/>
    </xf>
    <xf numFmtId="0" fontId="7" fillId="5" borderId="5" xfId="0" applyFont="1" applyFill="1" applyBorder="1" applyAlignment="1" applyProtection="1">
      <alignment horizontal="center" vertical="center"/>
      <protection locked="0"/>
    </xf>
    <xf numFmtId="4" fontId="8" fillId="5" borderId="5" xfId="0" applyNumberFormat="1" applyFont="1" applyFill="1" applyBorder="1" applyProtection="1">
      <protection locked="0"/>
    </xf>
    <xf numFmtId="4" fontId="7" fillId="5" borderId="5" xfId="0" applyNumberFormat="1" applyFont="1" applyFill="1" applyBorder="1" applyAlignment="1" applyProtection="1">
      <alignment horizontal="center" vertical="center"/>
      <protection locked="0"/>
    </xf>
    <xf numFmtId="4" fontId="9" fillId="5" borderId="5" xfId="0" applyNumberFormat="1" applyFont="1" applyFill="1" applyBorder="1" applyAlignment="1" applyProtection="1">
      <alignment horizontal="center"/>
      <protection locked="0"/>
    </xf>
    <xf numFmtId="4" fontId="6" fillId="5" borderId="5" xfId="11" applyNumberFormat="1" applyFont="1" applyFill="1" applyBorder="1" applyProtection="1">
      <alignment horizontal="right" vertical="top" shrinkToFit="1"/>
    </xf>
    <xf numFmtId="0" fontId="15" fillId="5" borderId="0" xfId="0" applyFont="1" applyFill="1" applyAlignment="1" applyProtection="1">
      <alignment vertical="top"/>
      <protection locked="0"/>
    </xf>
    <xf numFmtId="0" fontId="15" fillId="5" borderId="0" xfId="0" applyFont="1" applyFill="1" applyProtection="1">
      <protection locked="0"/>
    </xf>
    <xf numFmtId="4" fontId="15" fillId="5" borderId="0" xfId="0" applyNumberFormat="1" applyFont="1" applyFill="1" applyProtection="1">
      <protection locked="0"/>
    </xf>
    <xf numFmtId="4" fontId="16" fillId="5" borderId="0" xfId="0" applyNumberFormat="1" applyFont="1" applyFill="1" applyProtection="1">
      <protection locked="0"/>
    </xf>
    <xf numFmtId="0" fontId="16" fillId="5" borderId="0" xfId="0" applyFont="1" applyFill="1" applyProtection="1">
      <protection locked="0"/>
    </xf>
    <xf numFmtId="4" fontId="11" fillId="5" borderId="5" xfId="0" applyNumberFormat="1" applyFont="1" applyFill="1" applyBorder="1" applyAlignment="1" applyProtection="1">
      <alignment horizontal="right"/>
      <protection locked="0"/>
    </xf>
    <xf numFmtId="4" fontId="12" fillId="5" borderId="5" xfId="0" applyNumberFormat="1" applyFont="1" applyFill="1" applyBorder="1" applyAlignment="1" applyProtection="1">
      <alignment horizontal="right"/>
      <protection locked="0"/>
    </xf>
    <xf numFmtId="4" fontId="0" fillId="5" borderId="0" xfId="0" applyNumberFormat="1" applyFont="1" applyFill="1" applyProtection="1">
      <protection locked="0"/>
    </xf>
    <xf numFmtId="4" fontId="10" fillId="5" borderId="5" xfId="0" applyNumberFormat="1" applyFont="1" applyFill="1" applyBorder="1" applyAlignment="1" applyProtection="1">
      <alignment horizontal="center"/>
      <protection locked="0"/>
    </xf>
    <xf numFmtId="0" fontId="11" fillId="5" borderId="5" xfId="0" applyFont="1" applyFill="1" applyBorder="1" applyAlignment="1" applyProtection="1">
      <alignment horizontal="right"/>
      <protection locked="0"/>
    </xf>
    <xf numFmtId="0" fontId="0" fillId="5" borderId="0" xfId="0" applyFont="1" applyFill="1" applyAlignment="1" applyProtection="1">
      <alignment vertical="top"/>
      <protection locked="0"/>
    </xf>
    <xf numFmtId="0" fontId="0" fillId="5" borderId="5" xfId="0" applyFont="1" applyFill="1" applyBorder="1" applyAlignment="1" applyProtection="1">
      <alignment vertical="top"/>
      <protection locked="0"/>
    </xf>
    <xf numFmtId="0" fontId="8" fillId="5" borderId="5" xfId="0" applyFont="1" applyFill="1" applyBorder="1" applyAlignment="1" applyProtection="1">
      <alignment vertical="top"/>
      <protection locked="0"/>
    </xf>
    <xf numFmtId="4" fontId="11" fillId="5" borderId="5" xfId="0" applyNumberFormat="1" applyFont="1" applyFill="1" applyBorder="1" applyAlignment="1" applyProtection="1">
      <alignment vertical="top"/>
      <protection locked="0"/>
    </xf>
    <xf numFmtId="0" fontId="12" fillId="5" borderId="0" xfId="0" applyFont="1" applyFill="1" applyAlignment="1" applyProtection="1">
      <protection locked="0"/>
    </xf>
    <xf numFmtId="4" fontId="8" fillId="5" borderId="5" xfId="0" applyNumberFormat="1" applyFont="1" applyFill="1" applyBorder="1" applyAlignment="1" applyProtection="1">
      <alignment horizontal="left"/>
      <protection locked="0"/>
    </xf>
    <xf numFmtId="0" fontId="12" fillId="5" borderId="5" xfId="0" applyFont="1" applyFill="1" applyBorder="1" applyAlignment="1" applyProtection="1">
      <alignment horizontal="right"/>
      <protection locked="0"/>
    </xf>
    <xf numFmtId="0" fontId="14" fillId="5" borderId="1" xfId="0" applyFont="1" applyFill="1" applyBorder="1" applyAlignment="1" applyProtection="1">
      <protection locked="0"/>
    </xf>
    <xf numFmtId="0" fontId="17" fillId="5" borderId="0" xfId="0" applyFont="1" applyFill="1" applyProtection="1">
      <protection locked="0"/>
    </xf>
    <xf numFmtId="4" fontId="18" fillId="5" borderId="0" xfId="0" applyNumberFormat="1" applyFont="1" applyFill="1" applyProtection="1">
      <protection locked="0"/>
    </xf>
    <xf numFmtId="0" fontId="19" fillId="5" borderId="0" xfId="0" applyFont="1" applyFill="1" applyAlignment="1" applyProtection="1">
      <alignment vertical="top" wrapText="1"/>
      <protection locked="0"/>
    </xf>
    <xf numFmtId="0" fontId="19" fillId="5" borderId="0" xfId="0" applyFont="1" applyFill="1" applyAlignment="1" applyProtection="1">
      <protection locked="0"/>
    </xf>
    <xf numFmtId="0" fontId="18" fillId="5" borderId="0" xfId="0" applyFont="1" applyFill="1" applyAlignment="1" applyProtection="1">
      <protection locked="0"/>
    </xf>
    <xf numFmtId="0" fontId="16" fillId="5" borderId="1" xfId="3" applyNumberFormat="1" applyFont="1" applyFill="1" applyAlignment="1" applyProtection="1"/>
    <xf numFmtId="0" fontId="16" fillId="5" borderId="1" xfId="3" applyFont="1" applyFill="1" applyAlignment="1"/>
    <xf numFmtId="0" fontId="15" fillId="5" borderId="1" xfId="3" applyFont="1" applyFill="1" applyAlignment="1"/>
    <xf numFmtId="0" fontId="18" fillId="5" borderId="1" xfId="2" applyNumberFormat="1" applyFont="1" applyFill="1" applyProtection="1"/>
    <xf numFmtId="0" fontId="19" fillId="5" borderId="1" xfId="2" applyNumberFormat="1" applyFont="1" applyFill="1" applyProtection="1"/>
    <xf numFmtId="0" fontId="18" fillId="5" borderId="1" xfId="3" applyFont="1" applyFill="1">
      <alignment horizontal="center"/>
    </xf>
    <xf numFmtId="0" fontId="19" fillId="5" borderId="9" xfId="4" applyNumberFormat="1" applyFont="1" applyFill="1" applyBorder="1" applyAlignment="1" applyProtection="1"/>
    <xf numFmtId="0" fontId="19" fillId="5" borderId="9" xfId="4" applyFont="1" applyFill="1" applyBorder="1" applyAlignment="1"/>
    <xf numFmtId="0" fontId="18" fillId="5" borderId="0" xfId="0" applyFont="1" applyFill="1" applyAlignment="1" applyProtection="1">
      <alignment horizontal="right"/>
      <protection locked="0"/>
    </xf>
    <xf numFmtId="0" fontId="19" fillId="5" borderId="0" xfId="0" applyFont="1" applyFill="1" applyAlignment="1" applyProtection="1">
      <alignment horizontal="right"/>
      <protection locked="0"/>
    </xf>
    <xf numFmtId="0" fontId="18" fillId="5" borderId="1" xfId="4" applyFont="1" applyFill="1">
      <alignment horizontal="right"/>
    </xf>
    <xf numFmtId="0" fontId="18" fillId="5" borderId="2" xfId="5" applyNumberFormat="1" applyFont="1" applyFill="1" applyProtection="1">
      <alignment horizontal="center" vertical="center" wrapText="1"/>
    </xf>
    <xf numFmtId="0" fontId="19" fillId="5" borderId="2" xfId="5" applyNumberFormat="1" applyFont="1" applyFill="1" applyProtection="1">
      <alignment horizontal="center" vertical="center" wrapText="1"/>
    </xf>
    <xf numFmtId="0" fontId="20" fillId="5" borderId="4" xfId="5" applyNumberFormat="1" applyFont="1" applyFill="1" applyBorder="1" applyAlignment="1" applyProtection="1">
      <alignment vertical="center" wrapText="1"/>
    </xf>
    <xf numFmtId="0" fontId="20" fillId="5" borderId="8" xfId="5" applyNumberFormat="1" applyFont="1" applyFill="1" applyBorder="1" applyAlignment="1" applyProtection="1">
      <alignment vertical="center" wrapText="1"/>
    </xf>
    <xf numFmtId="0" fontId="20" fillId="5" borderId="6" xfId="5" applyNumberFormat="1" applyFont="1" applyFill="1" applyBorder="1" applyAlignment="1" applyProtection="1">
      <alignment vertical="center" wrapText="1"/>
    </xf>
    <xf numFmtId="0" fontId="18" fillId="5" borderId="7" xfId="6" applyNumberFormat="1" applyFont="1" applyFill="1" applyBorder="1" applyProtection="1">
      <alignment vertical="top" wrapText="1"/>
    </xf>
    <xf numFmtId="1" fontId="19" fillId="5" borderId="7" xfId="7" applyNumberFormat="1" applyFont="1" applyFill="1" applyBorder="1" applyProtection="1">
      <alignment horizontal="center" vertical="top" shrinkToFit="1"/>
    </xf>
    <xf numFmtId="4" fontId="18" fillId="5" borderId="7" xfId="8" applyNumberFormat="1" applyFont="1" applyFill="1" applyBorder="1" applyProtection="1">
      <alignment horizontal="right" vertical="top" shrinkToFit="1"/>
    </xf>
    <xf numFmtId="4" fontId="20" fillId="5" borderId="7" xfId="8" applyNumberFormat="1" applyFont="1" applyFill="1" applyBorder="1" applyProtection="1">
      <alignment horizontal="right" vertical="top" shrinkToFit="1"/>
    </xf>
    <xf numFmtId="4" fontId="19" fillId="5" borderId="7" xfId="8" applyNumberFormat="1" applyFont="1" applyFill="1" applyBorder="1" applyProtection="1">
      <alignment horizontal="right" vertical="top" shrinkToFit="1"/>
    </xf>
    <xf numFmtId="4" fontId="18" fillId="5" borderId="2" xfId="8" applyNumberFormat="1" applyFont="1" applyFill="1" applyProtection="1">
      <alignment horizontal="right" vertical="top" shrinkToFit="1"/>
    </xf>
    <xf numFmtId="0" fontId="18" fillId="5" borderId="2" xfId="6" applyNumberFormat="1" applyFont="1" applyFill="1" applyProtection="1">
      <alignment vertical="top" wrapText="1"/>
    </xf>
    <xf numFmtId="1" fontId="19" fillId="5" borderId="2" xfId="7" applyNumberFormat="1" applyFont="1" applyFill="1" applyProtection="1">
      <alignment horizontal="center" vertical="top" shrinkToFit="1"/>
    </xf>
    <xf numFmtId="49" fontId="19" fillId="5" borderId="2" xfId="7" applyNumberFormat="1" applyFont="1" applyFill="1" applyProtection="1">
      <alignment horizontal="center" vertical="top" shrinkToFit="1"/>
    </xf>
    <xf numFmtId="4" fontId="19" fillId="5" borderId="2" xfId="8" applyNumberFormat="1" applyFont="1" applyFill="1" applyProtection="1">
      <alignment horizontal="right" vertical="top" shrinkToFit="1"/>
    </xf>
    <xf numFmtId="4" fontId="20" fillId="5" borderId="2" xfId="8" applyNumberFormat="1" applyFont="1" applyFill="1" applyProtection="1">
      <alignment horizontal="right" vertical="top" shrinkToFit="1"/>
    </xf>
    <xf numFmtId="4" fontId="19" fillId="5" borderId="5" xfId="8" applyNumberFormat="1" applyFont="1" applyFill="1" applyBorder="1" applyProtection="1">
      <alignment horizontal="right" vertical="top" shrinkToFit="1"/>
    </xf>
    <xf numFmtId="0" fontId="18" fillId="5" borderId="5" xfId="10" applyNumberFormat="1" applyFont="1" applyFill="1" applyBorder="1" applyAlignment="1" applyProtection="1"/>
    <xf numFmtId="0" fontId="18" fillId="5" borderId="5" xfId="10" applyFont="1" applyFill="1" applyBorder="1" applyAlignment="1"/>
    <xf numFmtId="4" fontId="18" fillId="5" borderId="5" xfId="11" applyNumberFormat="1" applyFont="1" applyFill="1" applyBorder="1" applyProtection="1">
      <alignment horizontal="right" vertical="top" shrinkToFit="1"/>
    </xf>
    <xf numFmtId="4" fontId="20" fillId="5" borderId="5" xfId="11" applyNumberFormat="1" applyFont="1" applyFill="1" applyBorder="1" applyProtection="1">
      <alignment horizontal="right" vertical="top" shrinkToFit="1"/>
    </xf>
    <xf numFmtId="4" fontId="19" fillId="5" borderId="5" xfId="11" applyNumberFormat="1" applyFont="1" applyFill="1" applyBorder="1" applyProtection="1">
      <alignment horizontal="right" vertical="top" shrinkToFit="1"/>
    </xf>
    <xf numFmtId="0" fontId="18" fillId="5" borderId="1" xfId="10" applyNumberFormat="1" applyFont="1" applyFill="1" applyBorder="1" applyProtection="1">
      <alignment horizontal="right"/>
    </xf>
    <xf numFmtId="0" fontId="18" fillId="5" borderId="1" xfId="10" applyFont="1" applyFill="1" applyBorder="1">
      <alignment horizontal="right"/>
    </xf>
    <xf numFmtId="4" fontId="18" fillId="5" borderId="1" xfId="11" applyNumberFormat="1" applyFont="1" applyFill="1" applyBorder="1" applyProtection="1">
      <alignment horizontal="right" vertical="top" shrinkToFit="1"/>
    </xf>
    <xf numFmtId="4" fontId="20" fillId="5" borderId="1" xfId="11" applyNumberFormat="1" applyFont="1" applyFill="1" applyBorder="1" applyProtection="1">
      <alignment horizontal="right" vertical="top" shrinkToFit="1"/>
    </xf>
    <xf numFmtId="4" fontId="19" fillId="5" borderId="1" xfId="11" applyNumberFormat="1" applyFont="1" applyFill="1" applyBorder="1" applyProtection="1">
      <alignment horizontal="right" vertical="top" shrinkToFit="1"/>
    </xf>
    <xf numFmtId="0" fontId="21" fillId="5" borderId="1" xfId="0" applyFont="1" applyFill="1" applyBorder="1" applyProtection="1">
      <protection locked="0"/>
    </xf>
    <xf numFmtId="0" fontId="21" fillId="5" borderId="1" xfId="0" applyFont="1" applyFill="1" applyBorder="1" applyAlignment="1" applyProtection="1">
      <protection locked="0"/>
    </xf>
    <xf numFmtId="4" fontId="21" fillId="5" borderId="1" xfId="0" applyNumberFormat="1" applyFont="1" applyFill="1" applyBorder="1" applyAlignment="1" applyProtection="1">
      <protection locked="0"/>
    </xf>
    <xf numFmtId="0" fontId="17" fillId="5" borderId="1" xfId="0" applyFont="1" applyFill="1" applyBorder="1" applyAlignment="1" applyProtection="1">
      <protection locked="0"/>
    </xf>
    <xf numFmtId="4" fontId="21" fillId="5" borderId="1" xfId="0" applyNumberFormat="1" applyFont="1" applyFill="1" applyBorder="1" applyAlignment="1" applyProtection="1">
      <alignment horizontal="center" vertical="center"/>
      <protection locked="0"/>
    </xf>
    <xf numFmtId="4" fontId="18" fillId="5" borderId="1" xfId="0" applyNumberFormat="1" applyFont="1" applyFill="1" applyBorder="1" applyAlignment="1" applyProtection="1">
      <alignment horizontal="right"/>
      <protection locked="0"/>
    </xf>
    <xf numFmtId="0" fontId="19" fillId="5" borderId="1" xfId="0" applyFont="1" applyFill="1" applyBorder="1" applyAlignment="1" applyProtection="1">
      <alignment horizontal="right"/>
      <protection locked="0"/>
    </xf>
    <xf numFmtId="0" fontId="18" fillId="5" borderId="1" xfId="0" applyFont="1" applyFill="1" applyBorder="1" applyAlignment="1" applyProtection="1">
      <alignment horizontal="right"/>
      <protection locked="0"/>
    </xf>
    <xf numFmtId="0" fontId="17" fillId="5" borderId="1" xfId="0" applyFont="1" applyFill="1" applyBorder="1" applyProtection="1">
      <protection locked="0"/>
    </xf>
    <xf numFmtId="0" fontId="20" fillId="5" borderId="1" xfId="0" applyFont="1" applyFill="1" applyBorder="1" applyProtection="1">
      <protection locked="0"/>
    </xf>
    <xf numFmtId="4" fontId="20" fillId="5" borderId="1" xfId="0" applyNumberFormat="1" applyFont="1" applyFill="1" applyBorder="1" applyProtection="1">
      <protection locked="0"/>
    </xf>
    <xf numFmtId="4" fontId="18" fillId="5" borderId="1" xfId="0" applyNumberFormat="1" applyFont="1" applyFill="1" applyBorder="1" applyProtection="1">
      <protection locked="0"/>
    </xf>
    <xf numFmtId="4" fontId="19" fillId="5" borderId="1" xfId="0" applyNumberFormat="1" applyFont="1" applyFill="1" applyBorder="1" applyProtection="1">
      <protection locked="0"/>
    </xf>
    <xf numFmtId="4" fontId="22" fillId="5" borderId="1" xfId="0" applyNumberFormat="1" applyFont="1" applyFill="1" applyBorder="1" applyProtection="1">
      <protection locked="0"/>
    </xf>
    <xf numFmtId="0" fontId="18" fillId="5" borderId="1" xfId="0" applyFont="1" applyFill="1" applyBorder="1" applyProtection="1">
      <protection locked="0"/>
    </xf>
    <xf numFmtId="0" fontId="21" fillId="5" borderId="0" xfId="0" applyFont="1" applyFill="1" applyProtection="1">
      <protection locked="0"/>
    </xf>
    <xf numFmtId="0" fontId="21" fillId="5" borderId="5" xfId="0" applyFont="1" applyFill="1" applyBorder="1" applyAlignment="1" applyProtection="1">
      <alignment horizontal="center" vertical="center"/>
      <protection locked="0"/>
    </xf>
    <xf numFmtId="0" fontId="21" fillId="5" borderId="0" xfId="0" applyFont="1" applyFill="1" applyAlignment="1" applyProtection="1">
      <alignment horizontal="center" vertical="center"/>
      <protection locked="0"/>
    </xf>
    <xf numFmtId="4" fontId="21" fillId="5" borderId="0" xfId="0" applyNumberFormat="1" applyFont="1" applyFill="1" applyAlignment="1" applyProtection="1">
      <alignment horizontal="center" vertical="center"/>
      <protection locked="0"/>
    </xf>
    <xf numFmtId="49" fontId="21" fillId="5" borderId="5" xfId="0" applyNumberFormat="1" applyFont="1" applyFill="1" applyBorder="1" applyAlignment="1" applyProtection="1">
      <alignment horizontal="center" vertical="center"/>
      <protection locked="0"/>
    </xf>
    <xf numFmtId="4" fontId="21" fillId="5" borderId="5" xfId="0" applyNumberFormat="1" applyFont="1" applyFill="1" applyBorder="1" applyProtection="1">
      <protection locked="0"/>
    </xf>
    <xf numFmtId="0" fontId="17" fillId="5" borderId="0" xfId="0" applyFont="1" applyFill="1" applyAlignment="1" applyProtection="1">
      <alignment horizontal="right"/>
      <protection locked="0"/>
    </xf>
    <xf numFmtId="4" fontId="17" fillId="5" borderId="5" xfId="0" applyNumberFormat="1" applyFont="1" applyFill="1" applyBorder="1" applyProtection="1">
      <protection locked="0"/>
    </xf>
    <xf numFmtId="4" fontId="21" fillId="5" borderId="10" xfId="0" applyNumberFormat="1" applyFont="1" applyFill="1" applyBorder="1" applyProtection="1">
      <protection locked="0"/>
    </xf>
    <xf numFmtId="0" fontId="17" fillId="5" borderId="10" xfId="0" applyFont="1" applyFill="1" applyBorder="1" applyProtection="1">
      <protection locked="0"/>
    </xf>
    <xf numFmtId="4" fontId="23" fillId="5" borderId="10" xfId="0" applyNumberFormat="1" applyFont="1" applyFill="1" applyBorder="1" applyProtection="1">
      <protection locked="0"/>
    </xf>
    <xf numFmtId="0" fontId="24" fillId="5" borderId="10" xfId="0" applyFont="1" applyFill="1" applyBorder="1" applyProtection="1">
      <protection locked="0"/>
    </xf>
    <xf numFmtId="4" fontId="22" fillId="5" borderId="10" xfId="0" applyNumberFormat="1" applyFont="1" applyFill="1" applyBorder="1" applyProtection="1">
      <protection locked="0"/>
    </xf>
    <xf numFmtId="4" fontId="20" fillId="5" borderId="0" xfId="0" applyNumberFormat="1" applyFont="1" applyFill="1" applyProtection="1">
      <protection locked="0"/>
    </xf>
    <xf numFmtId="4" fontId="19" fillId="5" borderId="0" xfId="0" applyNumberFormat="1" applyFont="1" applyFill="1" applyProtection="1">
      <protection locked="0"/>
    </xf>
    <xf numFmtId="4" fontId="20" fillId="5" borderId="5" xfId="0" applyNumberFormat="1" applyFont="1" applyFill="1" applyBorder="1" applyAlignment="1" applyProtection="1">
      <alignment horizontal="right"/>
      <protection locked="0"/>
    </xf>
    <xf numFmtId="4" fontId="17" fillId="5" borderId="5" xfId="0" applyNumberFormat="1" applyFont="1" applyFill="1" applyBorder="1" applyAlignment="1" applyProtection="1">
      <alignment horizontal="right"/>
      <protection locked="0"/>
    </xf>
    <xf numFmtId="0" fontId="17" fillId="5" borderId="5" xfId="0" applyFont="1" applyFill="1" applyBorder="1" applyProtection="1">
      <protection locked="0"/>
    </xf>
    <xf numFmtId="0" fontId="17" fillId="5" borderId="5" xfId="0" applyFont="1" applyFill="1" applyBorder="1" applyAlignment="1" applyProtection="1">
      <alignment horizontal="right"/>
      <protection locked="0"/>
    </xf>
    <xf numFmtId="0" fontId="20" fillId="5" borderId="5" xfId="0" applyFont="1" applyFill="1" applyBorder="1" applyAlignment="1" applyProtection="1">
      <alignment horizontal="right"/>
      <protection locked="0"/>
    </xf>
    <xf numFmtId="4" fontId="22" fillId="5" borderId="5" xfId="0" applyNumberFormat="1" applyFont="1" applyFill="1" applyBorder="1" applyAlignment="1" applyProtection="1">
      <alignment horizontal="center"/>
      <protection locked="0"/>
    </xf>
    <xf numFmtId="4" fontId="19" fillId="5" borderId="5" xfId="0" applyNumberFormat="1" applyFont="1" applyFill="1" applyBorder="1" applyAlignment="1" applyProtection="1">
      <alignment horizontal="right"/>
      <protection locked="0"/>
    </xf>
    <xf numFmtId="4" fontId="15" fillId="5" borderId="5" xfId="0" applyNumberFormat="1" applyFont="1" applyFill="1" applyBorder="1" applyAlignment="1" applyProtection="1">
      <alignment horizontal="right"/>
      <protection locked="0"/>
    </xf>
    <xf numFmtId="4" fontId="15" fillId="5" borderId="5" xfId="0" applyNumberFormat="1" applyFont="1" applyFill="1" applyBorder="1" applyAlignment="1" applyProtection="1">
      <alignment horizontal="center"/>
      <protection locked="0"/>
    </xf>
    <xf numFmtId="0" fontId="18" fillId="5" borderId="0" xfId="0" applyFont="1" applyFill="1" applyProtection="1">
      <protection locked="0"/>
    </xf>
    <xf numFmtId="4" fontId="21" fillId="5" borderId="1" xfId="0" applyNumberFormat="1" applyFont="1" applyFill="1" applyBorder="1" applyProtection="1">
      <protection locked="0"/>
    </xf>
    <xf numFmtId="49" fontId="24" fillId="5" borderId="0" xfId="0" applyNumberFormat="1" applyFont="1" applyFill="1" applyAlignment="1" applyProtection="1">
      <alignment horizontal="right" vertical="top" wrapText="1"/>
      <protection locked="0"/>
    </xf>
    <xf numFmtId="4" fontId="17" fillId="5" borderId="5" xfId="0" applyNumberFormat="1" applyFont="1" applyFill="1" applyBorder="1" applyAlignment="1" applyProtection="1">
      <alignment vertical="top"/>
      <protection locked="0"/>
    </xf>
    <xf numFmtId="0" fontId="17" fillId="5" borderId="5" xfId="0" applyFont="1" applyFill="1" applyBorder="1" applyAlignment="1" applyProtection="1">
      <alignment wrapText="1"/>
      <protection locked="0"/>
    </xf>
    <xf numFmtId="0" fontId="24" fillId="5" borderId="5" xfId="0" applyFont="1" applyFill="1" applyBorder="1" applyProtection="1">
      <protection locked="0"/>
    </xf>
    <xf numFmtId="0" fontId="20" fillId="5" borderId="5" xfId="0" applyFont="1" applyFill="1" applyBorder="1" applyProtection="1">
      <protection locked="0"/>
    </xf>
    <xf numFmtId="0" fontId="24" fillId="5" borderId="5" xfId="0" applyFont="1" applyFill="1" applyBorder="1" applyAlignment="1" applyProtection="1">
      <alignment horizontal="right"/>
      <protection locked="0"/>
    </xf>
    <xf numFmtId="0" fontId="20" fillId="5" borderId="5" xfId="0" applyFont="1" applyFill="1" applyBorder="1" applyAlignment="1" applyProtection="1">
      <alignment horizontal="left"/>
      <protection locked="0"/>
    </xf>
    <xf numFmtId="4" fontId="24" fillId="5" borderId="5" xfId="0" applyNumberFormat="1" applyFont="1" applyFill="1" applyBorder="1" applyAlignment="1" applyProtection="1">
      <alignment horizontal="right"/>
      <protection locked="0"/>
    </xf>
    <xf numFmtId="0" fontId="20" fillId="5" borderId="5" xfId="0" applyFont="1" applyFill="1" applyBorder="1" applyAlignment="1" applyProtection="1">
      <alignment vertical="top"/>
      <protection locked="0"/>
    </xf>
    <xf numFmtId="0" fontId="17" fillId="5" borderId="5" xfId="0" applyFont="1" applyFill="1" applyBorder="1" applyAlignment="1" applyProtection="1">
      <alignment horizontal="right" wrapText="1"/>
      <protection locked="0"/>
    </xf>
    <xf numFmtId="4" fontId="17" fillId="5" borderId="0" xfId="0" applyNumberFormat="1" applyFont="1" applyFill="1" applyProtection="1">
      <protection locked="0"/>
    </xf>
    <xf numFmtId="4" fontId="18" fillId="5" borderId="5" xfId="0" applyNumberFormat="1" applyFont="1" applyFill="1" applyBorder="1" applyProtection="1">
      <protection locked="0"/>
    </xf>
    <xf numFmtId="4" fontId="19" fillId="5" borderId="5" xfId="0" applyNumberFormat="1" applyFont="1" applyFill="1" applyBorder="1" applyProtection="1">
      <protection locked="0"/>
    </xf>
    <xf numFmtId="4" fontId="15" fillId="5" borderId="5" xfId="0" applyNumberFormat="1" applyFont="1" applyFill="1" applyBorder="1" applyProtection="1">
      <protection locked="0"/>
    </xf>
    <xf numFmtId="4" fontId="16" fillId="5" borderId="5" xfId="0" applyNumberFormat="1" applyFont="1" applyFill="1" applyBorder="1" applyProtection="1">
      <protection locked="0"/>
    </xf>
    <xf numFmtId="0" fontId="19" fillId="5" borderId="5" xfId="0" applyFont="1" applyFill="1" applyBorder="1" applyAlignment="1" applyProtection="1">
      <alignment horizontal="right"/>
      <protection locked="0"/>
    </xf>
    <xf numFmtId="0" fontId="21" fillId="5" borderId="5" xfId="0" applyFont="1" applyFill="1" applyBorder="1" applyProtection="1">
      <protection locked="0"/>
    </xf>
    <xf numFmtId="4" fontId="20" fillId="5" borderId="5" xfId="0" applyNumberFormat="1" applyFont="1" applyFill="1" applyBorder="1" applyProtection="1">
      <protection locked="0"/>
    </xf>
    <xf numFmtId="0" fontId="20" fillId="5" borderId="5" xfId="0" applyFont="1" applyFill="1" applyBorder="1" applyAlignment="1" applyProtection="1">
      <alignment horizontal="right" wrapText="1"/>
      <protection locked="0"/>
    </xf>
    <xf numFmtId="4" fontId="19" fillId="5" borderId="5" xfId="0" applyNumberFormat="1" applyFont="1" applyFill="1" applyBorder="1" applyAlignment="1" applyProtection="1">
      <alignment horizontal="center"/>
      <protection locked="0"/>
    </xf>
    <xf numFmtId="0" fontId="20" fillId="5" borderId="5" xfId="0" applyFont="1" applyFill="1" applyBorder="1" applyAlignment="1" applyProtection="1">
      <alignment wrapText="1"/>
      <protection locked="0"/>
    </xf>
    <xf numFmtId="4" fontId="24" fillId="5" borderId="1" xfId="0" applyNumberFormat="1" applyFont="1" applyFill="1" applyBorder="1" applyAlignment="1" applyProtection="1">
      <alignment horizontal="right" wrapText="1"/>
      <protection locked="0"/>
    </xf>
    <xf numFmtId="4" fontId="17" fillId="5" borderId="13" xfId="0" applyNumberFormat="1" applyFont="1" applyFill="1" applyBorder="1" applyProtection="1">
      <protection locked="0"/>
    </xf>
    <xf numFmtId="4" fontId="19" fillId="5" borderId="12" xfId="0" applyNumberFormat="1" applyFont="1" applyFill="1" applyBorder="1" applyAlignment="1" applyProtection="1">
      <alignment horizontal="right"/>
      <protection locked="0"/>
    </xf>
    <xf numFmtId="0" fontId="24" fillId="5" borderId="5" xfId="0" applyFont="1" applyFill="1" applyBorder="1" applyAlignment="1" applyProtection="1">
      <alignment horizontal="right" wrapText="1"/>
      <protection locked="0"/>
    </xf>
    <xf numFmtId="0" fontId="24" fillId="5" borderId="5" xfId="0" applyFont="1" applyFill="1" applyBorder="1" applyAlignment="1" applyProtection="1">
      <alignment wrapText="1"/>
      <protection locked="0"/>
    </xf>
    <xf numFmtId="0" fontId="17" fillId="5" borderId="0" xfId="0" applyFont="1" applyFill="1" applyAlignment="1" applyProtection="1">
      <alignment vertical="top"/>
      <protection locked="0"/>
    </xf>
    <xf numFmtId="0" fontId="17" fillId="5" borderId="5" xfId="0" applyFont="1" applyFill="1" applyBorder="1" applyAlignment="1" applyProtection="1">
      <alignment vertical="top"/>
      <protection locked="0"/>
    </xf>
    <xf numFmtId="0" fontId="21" fillId="5" borderId="5" xfId="0" applyFont="1" applyFill="1" applyBorder="1" applyAlignment="1" applyProtection="1">
      <alignment vertical="top"/>
      <protection locked="0"/>
    </xf>
    <xf numFmtId="4" fontId="20" fillId="5" borderId="5" xfId="0" applyNumberFormat="1" applyFont="1" applyFill="1" applyBorder="1" applyAlignment="1" applyProtection="1">
      <alignment vertical="top"/>
      <protection locked="0"/>
    </xf>
    <xf numFmtId="4" fontId="18" fillId="5" borderId="5" xfId="0" applyNumberFormat="1" applyFont="1" applyFill="1" applyBorder="1" applyAlignment="1" applyProtection="1">
      <alignment vertical="top"/>
      <protection locked="0"/>
    </xf>
    <xf numFmtId="4" fontId="19" fillId="5" borderId="5" xfId="0" applyNumberFormat="1" applyFont="1" applyFill="1" applyBorder="1" applyAlignment="1" applyProtection="1">
      <alignment vertical="top"/>
      <protection locked="0"/>
    </xf>
    <xf numFmtId="4" fontId="18" fillId="5" borderId="0" xfId="0" applyNumberFormat="1" applyFont="1" applyFill="1" applyAlignment="1" applyProtection="1">
      <alignment vertical="top"/>
      <protection locked="0"/>
    </xf>
    <xf numFmtId="4" fontId="19" fillId="5" borderId="0" xfId="0" applyNumberFormat="1" applyFont="1" applyFill="1" applyAlignment="1" applyProtection="1">
      <alignment vertical="top"/>
      <protection locked="0"/>
    </xf>
    <xf numFmtId="0" fontId="24" fillId="5" borderId="5" xfId="0" applyFont="1" applyFill="1" applyBorder="1" applyAlignment="1" applyProtection="1">
      <alignment horizontal="right" vertical="top" wrapText="1"/>
      <protection locked="0"/>
    </xf>
    <xf numFmtId="4" fontId="20" fillId="5" borderId="5" xfId="0" applyNumberFormat="1" applyFont="1" applyFill="1" applyBorder="1" applyAlignment="1" applyProtection="1">
      <alignment horizontal="right" vertical="top" wrapText="1"/>
      <protection locked="0"/>
    </xf>
    <xf numFmtId="0" fontId="24" fillId="5" borderId="5" xfId="0" applyFont="1" applyFill="1" applyBorder="1" applyAlignment="1" applyProtection="1">
      <alignment vertical="top" wrapText="1"/>
      <protection locked="0"/>
    </xf>
    <xf numFmtId="0" fontId="18" fillId="5" borderId="0" xfId="0" applyFont="1" applyFill="1" applyAlignment="1" applyProtection="1">
      <alignment vertical="top"/>
      <protection locked="0"/>
    </xf>
    <xf numFmtId="0" fontId="20" fillId="5" borderId="0" xfId="0" applyFont="1" applyFill="1" applyProtection="1">
      <protection locked="0"/>
    </xf>
    <xf numFmtId="4" fontId="18" fillId="5" borderId="12" xfId="0" applyNumberFormat="1" applyFont="1" applyFill="1" applyBorder="1" applyAlignment="1" applyProtection="1">
      <alignment horizontal="right"/>
      <protection locked="0"/>
    </xf>
    <xf numFmtId="49" fontId="18" fillId="5" borderId="12" xfId="0" applyNumberFormat="1" applyFont="1" applyFill="1" applyBorder="1" applyAlignment="1" applyProtection="1">
      <alignment horizontal="right"/>
      <protection locked="0"/>
    </xf>
    <xf numFmtId="4" fontId="22" fillId="5" borderId="5" xfId="0" applyNumberFormat="1" applyFont="1" applyFill="1" applyBorder="1" applyProtection="1">
      <protection locked="0"/>
    </xf>
    <xf numFmtId="0" fontId="19" fillId="5" borderId="0" xfId="0" applyFont="1" applyFill="1" applyAlignment="1" applyProtection="1">
      <alignment horizontal="right" wrapText="1"/>
      <protection locked="0"/>
    </xf>
    <xf numFmtId="4" fontId="19" fillId="5" borderId="5" xfId="0" applyNumberFormat="1" applyFont="1" applyFill="1" applyBorder="1" applyAlignment="1" applyProtection="1">
      <alignment horizontal="right" wrapText="1"/>
      <protection locked="0"/>
    </xf>
    <xf numFmtId="4" fontId="20" fillId="5" borderId="5" xfId="0" applyNumberFormat="1" applyFont="1" applyFill="1" applyBorder="1" applyAlignment="1" applyProtection="1">
      <alignment horizontal="right" wrapText="1"/>
      <protection locked="0"/>
    </xf>
    <xf numFmtId="4" fontId="18" fillId="5" borderId="12" xfId="0" applyNumberFormat="1" applyFont="1" applyFill="1" applyBorder="1" applyProtection="1">
      <protection locked="0"/>
    </xf>
    <xf numFmtId="49" fontId="18" fillId="5" borderId="12" xfId="0" applyNumberFormat="1" applyFont="1" applyFill="1" applyBorder="1" applyAlignment="1" applyProtection="1">
      <alignment horizontal="right" wrapText="1"/>
      <protection locked="0"/>
    </xf>
    <xf numFmtId="0" fontId="19" fillId="5" borderId="5" xfId="0" applyFont="1" applyFill="1" applyBorder="1" applyProtection="1">
      <protection locked="0"/>
    </xf>
    <xf numFmtId="4" fontId="19" fillId="5" borderId="1" xfId="0" applyNumberFormat="1" applyFont="1" applyFill="1" applyBorder="1" applyAlignment="1" applyProtection="1">
      <alignment horizontal="right" wrapText="1"/>
      <protection locked="0"/>
    </xf>
    <xf numFmtId="4" fontId="19" fillId="5" borderId="5" xfId="0" applyNumberFormat="1" applyFont="1" applyFill="1" applyBorder="1" applyAlignment="1" applyProtection="1">
      <alignment wrapText="1"/>
      <protection locked="0"/>
    </xf>
    <xf numFmtId="0" fontId="20" fillId="5" borderId="12" xfId="0" applyFont="1" applyFill="1" applyBorder="1" applyProtection="1">
      <protection locked="0"/>
    </xf>
    <xf numFmtId="4" fontId="20" fillId="5" borderId="11" xfId="0" applyNumberFormat="1" applyFont="1" applyFill="1" applyBorder="1" applyProtection="1">
      <protection locked="0"/>
    </xf>
    <xf numFmtId="4" fontId="18" fillId="5" borderId="5" xfId="0" applyNumberFormat="1" applyFont="1" applyFill="1" applyBorder="1" applyAlignment="1" applyProtection="1">
      <alignment horizontal="right"/>
      <protection locked="0"/>
    </xf>
    <xf numFmtId="0" fontId="15" fillId="5" borderId="1" xfId="0" applyFont="1" applyFill="1" applyBorder="1" applyAlignment="1" applyProtection="1">
      <alignment horizontal="left" vertical="top" wrapText="1"/>
      <protection locked="0"/>
    </xf>
    <xf numFmtId="0" fontId="15" fillId="5" borderId="0" xfId="0" applyFont="1" applyFill="1" applyAlignment="1" applyProtection="1">
      <alignment horizontal="left" vertical="top" wrapText="1"/>
      <protection locked="0"/>
    </xf>
    <xf numFmtId="0" fontId="16" fillId="5" borderId="1" xfId="3" applyNumberFormat="1" applyFont="1" applyFill="1" applyAlignment="1" applyProtection="1">
      <alignment horizontal="center" vertical="top" wrapText="1"/>
    </xf>
    <xf numFmtId="0" fontId="6" fillId="5" borderId="4" xfId="5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19" fillId="5" borderId="4" xfId="5" applyNumberFormat="1" applyFont="1" applyFill="1" applyBorder="1" applyAlignment="1" applyProtection="1">
      <alignment horizontal="center" vertical="center" wrapText="1"/>
    </xf>
    <xf numFmtId="0" fontId="19" fillId="5" borderId="8" xfId="5" applyNumberFormat="1" applyFont="1" applyFill="1" applyBorder="1" applyAlignment="1" applyProtection="1">
      <alignment horizontal="center" vertical="center" wrapText="1"/>
    </xf>
    <xf numFmtId="0" fontId="19" fillId="5" borderId="6" xfId="5" applyNumberFormat="1" applyFont="1" applyFill="1" applyBorder="1" applyAlignment="1" applyProtection="1">
      <alignment horizontal="center" vertical="center" wrapText="1"/>
    </xf>
    <xf numFmtId="0" fontId="18" fillId="5" borderId="4" xfId="5" applyNumberFormat="1" applyFont="1" applyFill="1" applyBorder="1" applyAlignment="1" applyProtection="1">
      <alignment horizontal="center" vertical="center" wrapText="1"/>
    </xf>
    <xf numFmtId="0" fontId="18" fillId="5" borderId="8" xfId="5" applyNumberFormat="1" applyFont="1" applyFill="1" applyBorder="1" applyAlignment="1" applyProtection="1">
      <alignment horizontal="center" vertical="center" wrapText="1"/>
    </xf>
    <xf numFmtId="0" fontId="18" fillId="5" borderId="6" xfId="5" applyNumberFormat="1" applyFont="1" applyFill="1" applyBorder="1" applyAlignment="1" applyProtection="1">
      <alignment horizontal="center" vertical="center" wrapText="1"/>
    </xf>
    <xf numFmtId="17" fontId="18" fillId="5" borderId="4" xfId="5" applyNumberFormat="1" applyFont="1" applyFill="1" applyBorder="1" applyAlignment="1" applyProtection="1">
      <alignment horizontal="center" vertic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55"/>
  <sheetViews>
    <sheetView tabSelected="1" zoomScale="110" zoomScaleNormal="110" zoomScaleSheetLayoutView="100" workbookViewId="0">
      <selection activeCell="AL9" sqref="AL9"/>
    </sheetView>
  </sheetViews>
  <sheetFormatPr defaultRowHeight="15" outlineLevelRow="6" x14ac:dyDescent="0.25"/>
  <cols>
    <col min="1" max="1" width="42.5703125" style="42" customWidth="1"/>
    <col min="2" max="3" width="7.7109375" style="42" customWidth="1"/>
    <col min="4" max="4" width="5.28515625" style="42" customWidth="1"/>
    <col min="5" max="5" width="12.28515625" style="42" customWidth="1"/>
    <col min="6" max="6" width="11.85546875" style="42" customWidth="1"/>
    <col min="7" max="7" width="14.140625" style="42" hidden="1" customWidth="1"/>
    <col min="8" max="8" width="14.85546875" style="42" hidden="1" customWidth="1"/>
    <col min="9" max="9" width="15" style="42" hidden="1" customWidth="1"/>
    <col min="10" max="10" width="14.85546875" style="100" hidden="1" customWidth="1"/>
    <col min="11" max="11" width="13.5703125" style="164" hidden="1" customWidth="1"/>
    <col min="12" max="13" width="9.7109375" style="164" hidden="1" customWidth="1"/>
    <col min="14" max="14" width="13.140625" style="164" hidden="1" customWidth="1"/>
    <col min="15" max="15" width="9.7109375" style="164" hidden="1" customWidth="1"/>
    <col min="16" max="16" width="11.5703125" style="113" hidden="1" customWidth="1"/>
    <col min="17" max="17" width="9.7109375" style="113" hidden="1" customWidth="1"/>
    <col min="18" max="18" width="12.85546875" style="113" hidden="1" customWidth="1"/>
    <col min="19" max="19" width="13.140625" style="113" hidden="1" customWidth="1"/>
    <col min="20" max="20" width="14.28515625" style="42" hidden="1" customWidth="1"/>
    <col min="21" max="21" width="14.42578125" style="43" hidden="1" customWidth="1"/>
    <col min="22" max="22" width="17.140625" style="114" hidden="1" customWidth="1"/>
    <col min="23" max="26" width="8" style="114" hidden="1" customWidth="1"/>
    <col min="27" max="27" width="15.5703125" style="43" hidden="1" customWidth="1"/>
    <col min="28" max="28" width="14.42578125" style="43" hidden="1" customWidth="1"/>
    <col min="29" max="29" width="12.5703125" style="114" hidden="1" customWidth="1"/>
    <col min="30" max="30" width="11.5703125" style="114" hidden="1" customWidth="1"/>
    <col min="31" max="31" width="13.140625" style="114" hidden="1" customWidth="1"/>
    <col min="32" max="32" width="11.7109375" style="114" hidden="1" customWidth="1"/>
    <col min="33" max="33" width="11" style="114" hidden="1" customWidth="1"/>
    <col min="34" max="34" width="10.7109375" style="114" hidden="1" customWidth="1"/>
    <col min="35" max="35" width="10.5703125" style="114" hidden="1" customWidth="1"/>
    <col min="36" max="36" width="14.5703125" style="114" hidden="1" customWidth="1"/>
    <col min="37" max="37" width="14.5703125" style="43" hidden="1" customWidth="1"/>
    <col min="38" max="38" width="14" style="43" customWidth="1"/>
    <col min="39" max="41" width="12.85546875" style="43" hidden="1" customWidth="1"/>
    <col min="42" max="42" width="18.28515625" style="43" hidden="1" customWidth="1"/>
    <col min="43" max="43" width="12.85546875" style="43" hidden="1" customWidth="1"/>
    <col min="44" max="44" width="15.7109375" style="43" hidden="1" customWidth="1"/>
    <col min="45" max="45" width="10.5703125" style="42" hidden="1" customWidth="1"/>
    <col min="46" max="46" width="14.85546875" style="42" hidden="1" customWidth="1"/>
    <col min="47" max="47" width="12.140625" style="43" hidden="1" customWidth="1"/>
    <col min="48" max="48" width="15.7109375" style="43" hidden="1" customWidth="1"/>
    <col min="49" max="49" width="16.5703125" style="43" hidden="1" customWidth="1"/>
    <col min="50" max="50" width="12.7109375" style="43" customWidth="1"/>
    <col min="51" max="52" width="18.28515625" style="43" hidden="1" customWidth="1"/>
    <col min="53" max="53" width="15.7109375" style="43" hidden="1" customWidth="1"/>
    <col min="54" max="54" width="15.42578125" style="124" hidden="1" customWidth="1"/>
    <col min="55" max="55" width="12" style="124" hidden="1" customWidth="1"/>
    <col min="56" max="56" width="14.42578125" style="43" hidden="1" customWidth="1"/>
    <col min="57" max="57" width="17.5703125" style="43" hidden="1" customWidth="1"/>
    <col min="58" max="58" width="11.140625" style="43" customWidth="1"/>
    <col min="59" max="59" width="15.28515625" style="9" hidden="1" customWidth="1"/>
    <col min="60" max="60" width="17.5703125" style="9" hidden="1" customWidth="1"/>
    <col min="61" max="61" width="19.85546875" style="9" hidden="1" customWidth="1"/>
    <col min="62" max="62" width="15.7109375" style="9" hidden="1" customWidth="1"/>
    <col min="63" max="63" width="15.42578125" style="2" customWidth="1"/>
    <col min="64" max="64" width="16.140625" style="2" customWidth="1"/>
    <col min="65" max="66" width="15.42578125" style="2" customWidth="1"/>
    <col min="67" max="16384" width="9.140625" style="2"/>
  </cols>
  <sheetData>
    <row r="1" spans="1:68" ht="15" customHeight="1" x14ac:dyDescent="0.25">
      <c r="F1" s="24" t="s">
        <v>203</v>
      </c>
      <c r="G1" s="25"/>
      <c r="H1" s="25" t="s">
        <v>123</v>
      </c>
      <c r="I1" s="25"/>
      <c r="J1" s="25"/>
      <c r="K1" s="25"/>
      <c r="L1" s="25"/>
      <c r="M1" s="25"/>
      <c r="N1" s="26"/>
      <c r="O1" s="26"/>
      <c r="P1" s="26"/>
      <c r="Q1" s="26"/>
      <c r="R1" s="25"/>
      <c r="S1" s="25"/>
      <c r="T1" s="27"/>
      <c r="U1" s="28"/>
      <c r="V1" s="27"/>
      <c r="W1" s="26"/>
      <c r="X1" s="26"/>
      <c r="Y1" s="26"/>
      <c r="Z1" s="26"/>
      <c r="AA1" s="27"/>
      <c r="AB1" s="27"/>
      <c r="AC1" s="26"/>
      <c r="AD1" s="26"/>
      <c r="AE1" s="26"/>
      <c r="AF1" s="26"/>
      <c r="AG1" s="26"/>
      <c r="AH1" s="26"/>
      <c r="AI1" s="26"/>
      <c r="AJ1" s="26"/>
      <c r="AK1" s="27"/>
      <c r="AS1" s="25"/>
      <c r="AT1" s="25"/>
      <c r="AU1" s="27"/>
      <c r="AV1" s="27"/>
      <c r="AW1" s="27"/>
      <c r="AX1" s="27"/>
      <c r="AY1" s="27"/>
      <c r="AZ1" s="27"/>
      <c r="BA1" s="27"/>
      <c r="BB1" s="28"/>
      <c r="BC1" s="28"/>
      <c r="BD1" s="27"/>
      <c r="BF1" s="27"/>
      <c r="BG1" s="27"/>
      <c r="BH1" s="27"/>
      <c r="BI1" s="27"/>
    </row>
    <row r="2" spans="1:68" ht="129.75" customHeight="1" x14ac:dyDescent="0.25">
      <c r="F2" s="179" t="s">
        <v>206</v>
      </c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</row>
    <row r="3" spans="1:68" ht="12" customHeight="1" x14ac:dyDescent="0.25">
      <c r="F3" s="25"/>
      <c r="G3" s="25"/>
      <c r="H3" s="28"/>
      <c r="I3" s="25"/>
      <c r="J3" s="25"/>
      <c r="K3" s="25"/>
      <c r="L3" s="25"/>
      <c r="M3" s="25"/>
      <c r="N3" s="26"/>
      <c r="O3" s="26"/>
      <c r="P3" s="26"/>
      <c r="Q3" s="26"/>
      <c r="R3" s="25"/>
      <c r="S3" s="25"/>
      <c r="T3" s="27"/>
      <c r="U3" s="28"/>
      <c r="V3" s="27"/>
      <c r="W3" s="26"/>
      <c r="X3" s="26"/>
      <c r="Y3" s="26"/>
      <c r="Z3" s="26"/>
      <c r="AA3" s="27"/>
      <c r="AB3" s="27"/>
      <c r="AC3" s="26"/>
      <c r="AD3" s="26"/>
      <c r="AE3" s="26"/>
      <c r="AF3" s="26"/>
      <c r="AG3" s="26"/>
      <c r="AH3" s="26"/>
      <c r="AI3" s="26"/>
      <c r="AJ3" s="26"/>
      <c r="AK3" s="27"/>
      <c r="AS3" s="25"/>
      <c r="AT3" s="25"/>
      <c r="AU3" s="27"/>
      <c r="AV3" s="27"/>
      <c r="AW3" s="27"/>
      <c r="AX3" s="27"/>
      <c r="AY3" s="27"/>
      <c r="AZ3" s="27"/>
      <c r="BA3" s="27"/>
      <c r="BB3" s="28"/>
      <c r="BC3" s="28"/>
      <c r="BD3" s="27"/>
      <c r="BF3" s="27"/>
      <c r="BG3" s="27"/>
      <c r="BH3" s="27"/>
      <c r="BI3" s="27"/>
    </row>
    <row r="4" spans="1:68" ht="15" customHeight="1" x14ac:dyDescent="0.25">
      <c r="F4" s="180" t="s">
        <v>205</v>
      </c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</row>
    <row r="5" spans="1:68" ht="15" customHeight="1" x14ac:dyDescent="0.25"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</row>
    <row r="6" spans="1:68" ht="15" customHeight="1" x14ac:dyDescent="0.25"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</row>
    <row r="7" spans="1:68" ht="15" customHeight="1" x14ac:dyDescent="0.25"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</row>
    <row r="8" spans="1:68" ht="36.75" customHeight="1" x14ac:dyDescent="0.25"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</row>
    <row r="9" spans="1:68" ht="18.75" customHeight="1" x14ac:dyDescent="0.25">
      <c r="H9" s="44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6"/>
      <c r="BB9" s="45"/>
      <c r="BC9" s="45"/>
      <c r="BD9" s="45"/>
      <c r="BE9" s="45"/>
      <c r="BF9" s="45"/>
      <c r="BG9" s="14"/>
      <c r="BH9" s="14"/>
      <c r="BI9" s="38"/>
      <c r="BJ9" s="14"/>
      <c r="BK9" s="14"/>
      <c r="BL9" s="14"/>
      <c r="BM9" s="14"/>
      <c r="BN9" s="14"/>
      <c r="BO9" s="14"/>
      <c r="BP9" s="14"/>
    </row>
    <row r="10" spans="1:68" ht="52.5" customHeight="1" x14ac:dyDescent="0.25">
      <c r="A10" s="181" t="s">
        <v>204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4"/>
      <c r="BH10" s="14"/>
      <c r="BI10" s="38"/>
      <c r="BJ10" s="14"/>
      <c r="BK10" s="14"/>
      <c r="BL10" s="14"/>
      <c r="BM10" s="14"/>
      <c r="BN10" s="14"/>
      <c r="BO10" s="14"/>
      <c r="BP10" s="14"/>
    </row>
    <row r="11" spans="1:68" ht="15.75" customHeight="1" x14ac:dyDescent="0.25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9"/>
      <c r="W11" s="49"/>
      <c r="X11" s="49"/>
      <c r="Y11" s="49"/>
      <c r="Z11" s="49"/>
      <c r="AA11" s="48"/>
      <c r="AB11" s="50"/>
      <c r="AC11" s="51"/>
      <c r="AD11" s="51"/>
      <c r="AE11" s="51"/>
      <c r="AF11" s="51"/>
      <c r="AG11" s="51"/>
      <c r="AH11" s="51"/>
      <c r="AI11" s="51"/>
      <c r="AJ11" s="51"/>
      <c r="AK11" s="50"/>
      <c r="AL11" s="50"/>
      <c r="AM11" s="50"/>
      <c r="AN11" s="50"/>
      <c r="AO11" s="50"/>
      <c r="AP11" s="50"/>
      <c r="AQ11" s="50"/>
      <c r="AR11" s="50"/>
      <c r="AS11" s="48"/>
      <c r="AT11" s="48"/>
      <c r="AU11" s="52"/>
      <c r="AV11" s="50"/>
      <c r="AW11" s="52"/>
      <c r="AX11" s="50"/>
      <c r="AY11" s="50"/>
      <c r="AZ11" s="50"/>
      <c r="BA11" s="50"/>
      <c r="BB11" s="50"/>
      <c r="BC11" s="50"/>
      <c r="BD11" s="50"/>
      <c r="BE11" s="50"/>
      <c r="BF11" s="50"/>
      <c r="BG11" s="10"/>
      <c r="BH11" s="10"/>
      <c r="BI11" s="10"/>
      <c r="BJ11" s="10"/>
    </row>
    <row r="12" spans="1:68" ht="12" customHeight="1" x14ac:dyDescent="0.25">
      <c r="A12" s="53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5"/>
      <c r="AC12" s="56"/>
      <c r="AD12" s="56"/>
      <c r="AE12" s="56"/>
      <c r="AF12" s="56"/>
      <c r="AG12" s="56"/>
      <c r="AH12" s="56"/>
      <c r="AI12" s="56"/>
      <c r="AJ12" s="56"/>
      <c r="AK12" s="55"/>
      <c r="AL12" s="55"/>
      <c r="AM12" s="55" t="s">
        <v>120</v>
      </c>
      <c r="AN12" s="55" t="s">
        <v>120</v>
      </c>
      <c r="AO12" s="55" t="s">
        <v>120</v>
      </c>
      <c r="AP12" s="55" t="s">
        <v>120</v>
      </c>
      <c r="AQ12" s="55" t="s">
        <v>120</v>
      </c>
      <c r="AR12" s="55" t="s">
        <v>120</v>
      </c>
      <c r="AS12" s="54"/>
      <c r="AT12" s="54"/>
      <c r="AU12" s="57"/>
      <c r="AV12" s="55"/>
      <c r="AW12" s="57"/>
      <c r="AX12" s="55"/>
      <c r="AY12" s="55"/>
      <c r="AZ12" s="55"/>
      <c r="BA12" s="55"/>
      <c r="BB12" s="55" t="s">
        <v>120</v>
      </c>
      <c r="BC12" s="55" t="s">
        <v>120</v>
      </c>
      <c r="BD12" s="55" t="s">
        <v>120</v>
      </c>
      <c r="BE12" s="55" t="s">
        <v>120</v>
      </c>
      <c r="BF12" s="55" t="s">
        <v>120</v>
      </c>
      <c r="BG12" s="8" t="s">
        <v>120</v>
      </c>
      <c r="BH12" s="8" t="s">
        <v>120</v>
      </c>
      <c r="BI12" s="8" t="s">
        <v>120</v>
      </c>
      <c r="BJ12" s="8" t="s">
        <v>120</v>
      </c>
    </row>
    <row r="13" spans="1:68" ht="49.5" customHeight="1" x14ac:dyDescent="0.25">
      <c r="A13" s="58" t="s">
        <v>99</v>
      </c>
      <c r="B13" s="58" t="s">
        <v>114</v>
      </c>
      <c r="C13" s="58" t="s">
        <v>116</v>
      </c>
      <c r="D13" s="58" t="s">
        <v>117</v>
      </c>
      <c r="E13" s="58" t="s">
        <v>118</v>
      </c>
      <c r="F13" s="58" t="s">
        <v>115</v>
      </c>
      <c r="G13" s="59" t="s">
        <v>0</v>
      </c>
      <c r="H13" s="58" t="s">
        <v>94</v>
      </c>
      <c r="I13" s="58" t="s">
        <v>94</v>
      </c>
      <c r="J13" s="58" t="s">
        <v>94</v>
      </c>
      <c r="K13" s="60" t="s">
        <v>121</v>
      </c>
      <c r="L13" s="61"/>
      <c r="M13" s="61"/>
      <c r="N13" s="61"/>
      <c r="O13" s="61"/>
      <c r="P13" s="61"/>
      <c r="Q13" s="61"/>
      <c r="R13" s="61"/>
      <c r="S13" s="62"/>
      <c r="T13" s="58" t="s">
        <v>122</v>
      </c>
      <c r="U13" s="58" t="s">
        <v>94</v>
      </c>
      <c r="V13" s="184" t="s">
        <v>126</v>
      </c>
      <c r="W13" s="185"/>
      <c r="X13" s="185"/>
      <c r="Y13" s="185"/>
      <c r="Z13" s="186"/>
      <c r="AA13" s="58" t="s">
        <v>124</v>
      </c>
      <c r="AB13" s="58" t="s">
        <v>133</v>
      </c>
      <c r="AC13" s="187" t="s">
        <v>128</v>
      </c>
      <c r="AD13" s="188"/>
      <c r="AE13" s="188"/>
      <c r="AF13" s="188"/>
      <c r="AG13" s="188"/>
      <c r="AH13" s="188"/>
      <c r="AI13" s="188"/>
      <c r="AJ13" s="189"/>
      <c r="AK13" s="58" t="s">
        <v>132</v>
      </c>
      <c r="AL13" s="58" t="s">
        <v>199</v>
      </c>
      <c r="AM13" s="190" t="s">
        <v>148</v>
      </c>
      <c r="AN13" s="188"/>
      <c r="AO13" s="188"/>
      <c r="AP13" s="188"/>
      <c r="AQ13" s="189"/>
      <c r="AR13" s="58" t="s">
        <v>198</v>
      </c>
      <c r="AS13" s="58" t="s">
        <v>95</v>
      </c>
      <c r="AT13" s="58" t="s">
        <v>95</v>
      </c>
      <c r="AU13" s="58" t="s">
        <v>95</v>
      </c>
      <c r="AV13" s="58" t="s">
        <v>95</v>
      </c>
      <c r="AW13" s="58" t="s">
        <v>134</v>
      </c>
      <c r="AX13" s="58" t="s">
        <v>200</v>
      </c>
      <c r="AY13" s="190">
        <v>45505</v>
      </c>
      <c r="AZ13" s="189"/>
      <c r="BA13" s="58" t="s">
        <v>196</v>
      </c>
      <c r="BB13" s="58" t="s">
        <v>96</v>
      </c>
      <c r="BC13" s="58" t="s">
        <v>96</v>
      </c>
      <c r="BD13" s="58" t="s">
        <v>96</v>
      </c>
      <c r="BE13" s="58" t="s">
        <v>140</v>
      </c>
      <c r="BF13" s="58" t="s">
        <v>201</v>
      </c>
      <c r="BG13" s="182" t="s">
        <v>135</v>
      </c>
      <c r="BH13" s="183"/>
      <c r="BI13" s="3" t="s">
        <v>197</v>
      </c>
      <c r="BJ13" s="3" t="s">
        <v>127</v>
      </c>
    </row>
    <row r="14" spans="1:68" ht="15" customHeight="1" x14ac:dyDescent="0.25">
      <c r="A14" s="63" t="s">
        <v>1</v>
      </c>
      <c r="B14" s="64" t="s">
        <v>2</v>
      </c>
      <c r="C14" s="64"/>
      <c r="D14" s="64"/>
      <c r="E14" s="64"/>
      <c r="F14" s="64"/>
      <c r="G14" s="65" t="e">
        <f>#REF!+#REF!+#REF!+#REF!+#REF!+#REF!+#REF!+#REF!</f>
        <v>#REF!</v>
      </c>
      <c r="H14" s="65" t="e">
        <f>#REF!+#REF!+#REF!+#REF!+#REF!+#REF!+#REF!+#REF!</f>
        <v>#REF!</v>
      </c>
      <c r="I14" s="65" t="e">
        <f>#REF!+#REF!+#REF!+#REF!+#REF!+#REF!+#REF!+#REF!</f>
        <v>#REF!</v>
      </c>
      <c r="J14" s="65" t="e">
        <f>#REF!+#REF!+#REF!+#REF!+#REF!+#REF!+#REF!+#REF!+#REF!</f>
        <v>#REF!</v>
      </c>
      <c r="K14" s="66" t="e">
        <f>#REF!+#REF!+#REF!+#REF!+#REF!+#REF!+#REF!+#REF!+#REF!</f>
        <v>#REF!</v>
      </c>
      <c r="L14" s="66" t="e">
        <f>#REF!+#REF!+#REF!+#REF!+#REF!+#REF!+#REF!+#REF!+#REF!</f>
        <v>#REF!</v>
      </c>
      <c r="M14" s="66" t="e">
        <f>#REF!+#REF!+#REF!+#REF!+#REF!+#REF!+#REF!+#REF!+#REF!</f>
        <v>#REF!</v>
      </c>
      <c r="N14" s="66" t="e">
        <f>#REF!+#REF!+#REF!+#REF!+#REF!+#REF!+#REF!+#REF!+#REF!</f>
        <v>#REF!</v>
      </c>
      <c r="O14" s="66" t="e">
        <f>#REF!+#REF!+#REF!+#REF!+#REF!+#REF!+#REF!+#REF!+#REF!</f>
        <v>#REF!</v>
      </c>
      <c r="P14" s="66" t="e">
        <f>#REF!+#REF!+#REF!+#REF!+#REF!+#REF!+#REF!+#REF!+#REF!</f>
        <v>#REF!</v>
      </c>
      <c r="Q14" s="66" t="e">
        <f>#REF!+#REF!+#REF!+#REF!+#REF!+#REF!+#REF!+#REF!+#REF!</f>
        <v>#REF!</v>
      </c>
      <c r="R14" s="66" t="e">
        <f>#REF!+#REF!+#REF!+#REF!+#REF!+#REF!+#REF!+#REF!+#REF!</f>
        <v>#REF!</v>
      </c>
      <c r="S14" s="66" t="e">
        <f>#REF!+#REF!+#REF!+#REF!+#REF!+#REF!+#REF!+#REF!+#REF!</f>
        <v>#REF!</v>
      </c>
      <c r="T14" s="65" t="e">
        <f>#REF!+#REF!+#REF!+#REF!+#REF!+#REF!+#REF!+#REF!+#REF!</f>
        <v>#REF!</v>
      </c>
      <c r="U14" s="65" t="e">
        <f>#REF!+#REF!+#REF!+#REF!+#REF!+#REF!+#REF!+#REF!+#REF!</f>
        <v>#REF!</v>
      </c>
      <c r="V14" s="67" t="e">
        <f>#REF!+#REF!+#REF!+#REF!+#REF!+#REF!+#REF!+#REF!+#REF!</f>
        <v>#REF!</v>
      </c>
      <c r="W14" s="67" t="e">
        <f>#REF!+#REF!+#REF!+#REF!+#REF!+#REF!+#REF!+#REF!+#REF!</f>
        <v>#REF!</v>
      </c>
      <c r="X14" s="67" t="e">
        <f>#REF!+#REF!+#REF!+#REF!+#REF!+#REF!+#REF!+#REF!+#REF!</f>
        <v>#REF!</v>
      </c>
      <c r="Y14" s="67" t="e">
        <f>#REF!+#REF!+#REF!+#REF!+#REF!+#REF!+#REF!+#REF!+#REF!</f>
        <v>#REF!</v>
      </c>
      <c r="Z14" s="67" t="e">
        <f>#REF!+#REF!+#REF!+#REF!+#REF!+#REF!+#REF!+#REF!+#REF!</f>
        <v>#REF!</v>
      </c>
      <c r="AA14" s="65" t="e">
        <f>#REF!+#REF!+#REF!+#REF!+#REF!+#REF!+#REF!+#REF!+#REF!</f>
        <v>#REF!</v>
      </c>
      <c r="AB14" s="65" t="e">
        <f>#REF!+#REF!+#REF!+#REF!+#REF!+#REF!+#REF!+#REF!+#REF!</f>
        <v>#REF!</v>
      </c>
      <c r="AC14" s="67" t="e">
        <f>#REF!+#REF!+#REF!+#REF!+#REF!+#REF!+#REF!+#REF!+#REF!</f>
        <v>#REF!</v>
      </c>
      <c r="AD14" s="67" t="e">
        <f>#REF!+#REF!+#REF!+#REF!+#REF!+#REF!+#REF!+#REF!+#REF!</f>
        <v>#REF!</v>
      </c>
      <c r="AE14" s="67" t="e">
        <f>#REF!+#REF!+#REF!+#REF!+#REF!+#REF!+#REF!+#REF!+#REF!</f>
        <v>#REF!</v>
      </c>
      <c r="AF14" s="67" t="e">
        <f>#REF!+#REF!+#REF!+#REF!+#REF!+#REF!+#REF!+#REF!+#REF!</f>
        <v>#REF!</v>
      </c>
      <c r="AG14" s="67" t="e">
        <f>#REF!+#REF!+#REF!+#REF!+#REF!+#REF!+#REF!+#REF!+#REF!</f>
        <v>#REF!</v>
      </c>
      <c r="AH14" s="67" t="e">
        <f>#REF!+#REF!+#REF!+#REF!+#REF!+#REF!+#REF!+#REF!+#REF!</f>
        <v>#REF!</v>
      </c>
      <c r="AI14" s="67" t="e">
        <f>#REF!+#REF!+#REF!+#REF!+#REF!+#REF!+#REF!+#REF!+#REF!</f>
        <v>#REF!</v>
      </c>
      <c r="AJ14" s="67" t="e">
        <f>#REF!+#REF!+#REF!+#REF!+#REF!+#REF!+#REF!+#REF!+#REF!</f>
        <v>#REF!</v>
      </c>
      <c r="AK14" s="65" t="e">
        <f>#REF!+#REF!+#REF!+#REF!+#REF!+#REF!+#REF!+#REF!+#REF!</f>
        <v>#REF!</v>
      </c>
      <c r="AL14" s="68">
        <f t="shared" ref="AL14:BF14" si="0">AL16</f>
        <v>-300000</v>
      </c>
      <c r="AM14" s="68">
        <f t="shared" si="0"/>
        <v>-240000</v>
      </c>
      <c r="AN14" s="68">
        <f t="shared" si="0"/>
        <v>-60000</v>
      </c>
      <c r="AO14" s="68">
        <f t="shared" si="0"/>
        <v>0</v>
      </c>
      <c r="AP14" s="68">
        <f t="shared" si="0"/>
        <v>0</v>
      </c>
      <c r="AQ14" s="68">
        <f t="shared" si="0"/>
        <v>0</v>
      </c>
      <c r="AR14" s="68">
        <f t="shared" si="0"/>
        <v>0</v>
      </c>
      <c r="AS14" s="68">
        <f t="shared" si="0"/>
        <v>0</v>
      </c>
      <c r="AT14" s="68">
        <f t="shared" si="0"/>
        <v>0</v>
      </c>
      <c r="AU14" s="68">
        <f t="shared" si="0"/>
        <v>0</v>
      </c>
      <c r="AV14" s="68">
        <f t="shared" si="0"/>
        <v>0</v>
      </c>
      <c r="AW14" s="68">
        <f t="shared" si="0"/>
        <v>0</v>
      </c>
      <c r="AX14" s="68">
        <f t="shared" si="0"/>
        <v>0</v>
      </c>
      <c r="AY14" s="68">
        <f t="shared" si="0"/>
        <v>0</v>
      </c>
      <c r="AZ14" s="68">
        <f t="shared" si="0"/>
        <v>0</v>
      </c>
      <c r="BA14" s="68">
        <f t="shared" si="0"/>
        <v>0</v>
      </c>
      <c r="BB14" s="68">
        <f t="shared" si="0"/>
        <v>0</v>
      </c>
      <c r="BC14" s="68">
        <f t="shared" si="0"/>
        <v>0</v>
      </c>
      <c r="BD14" s="68">
        <f t="shared" si="0"/>
        <v>0</v>
      </c>
      <c r="BE14" s="68">
        <f t="shared" si="0"/>
        <v>0</v>
      </c>
      <c r="BF14" s="68">
        <f t="shared" si="0"/>
        <v>0</v>
      </c>
      <c r="BG14" s="5" t="e">
        <f>#REF!+#REF!+#REF!+#REF!+#REF!+#REF!+#REF!+#REF!+#REF!</f>
        <v>#REF!</v>
      </c>
      <c r="BH14" s="5" t="e">
        <f>#REF!+#REF!+#REF!+#REF!+#REF!+#REF!+#REF!+#REF!+#REF!</f>
        <v>#REF!</v>
      </c>
      <c r="BI14" s="5" t="e">
        <f>#REF!+#REF!+#REF!+#REF!+#REF!+#REF!+#REF!+#REF!+#REF!</f>
        <v>#REF!</v>
      </c>
      <c r="BJ14" s="1" t="e">
        <f>#REF!+#REF!+#REF!+#REF!+#REF!+#REF!+#REF!+#REF!+#REF!</f>
        <v>#REF!</v>
      </c>
    </row>
    <row r="15" spans="1:68" s="6" customFormat="1" ht="25.5" outlineLevel="1" collapsed="1" x14ac:dyDescent="0.25">
      <c r="A15" s="69" t="s">
        <v>39</v>
      </c>
      <c r="B15" s="70" t="s">
        <v>2</v>
      </c>
      <c r="C15" s="71" t="s">
        <v>85</v>
      </c>
      <c r="D15" s="71"/>
      <c r="E15" s="70" t="s">
        <v>100</v>
      </c>
      <c r="F15" s="70"/>
      <c r="G15" s="68" t="e">
        <f t="shared" ref="G15:Z15" si="1">G16+G25+G57+G90</f>
        <v>#REF!</v>
      </c>
      <c r="H15" s="68" t="e">
        <f t="shared" si="1"/>
        <v>#REF!</v>
      </c>
      <c r="I15" s="68" t="e">
        <f t="shared" si="1"/>
        <v>#REF!</v>
      </c>
      <c r="J15" s="68" t="e">
        <f t="shared" si="1"/>
        <v>#REF!</v>
      </c>
      <c r="K15" s="68" t="e">
        <f t="shared" si="1"/>
        <v>#REF!</v>
      </c>
      <c r="L15" s="68" t="e">
        <f t="shared" si="1"/>
        <v>#REF!</v>
      </c>
      <c r="M15" s="68" t="e">
        <f t="shared" si="1"/>
        <v>#REF!</v>
      </c>
      <c r="N15" s="68" t="e">
        <f t="shared" si="1"/>
        <v>#REF!</v>
      </c>
      <c r="O15" s="68" t="e">
        <f t="shared" si="1"/>
        <v>#REF!</v>
      </c>
      <c r="P15" s="68" t="e">
        <f t="shared" si="1"/>
        <v>#REF!</v>
      </c>
      <c r="Q15" s="68" t="e">
        <f t="shared" si="1"/>
        <v>#REF!</v>
      </c>
      <c r="R15" s="68" t="e">
        <f t="shared" si="1"/>
        <v>#REF!</v>
      </c>
      <c r="S15" s="68" t="e">
        <f t="shared" si="1"/>
        <v>#REF!</v>
      </c>
      <c r="T15" s="68" t="e">
        <f t="shared" si="1"/>
        <v>#REF!</v>
      </c>
      <c r="U15" s="68" t="e">
        <f t="shared" si="1"/>
        <v>#REF!</v>
      </c>
      <c r="V15" s="72" t="e">
        <f t="shared" si="1"/>
        <v>#REF!</v>
      </c>
      <c r="W15" s="72" t="e">
        <f t="shared" si="1"/>
        <v>#REF!</v>
      </c>
      <c r="X15" s="72" t="e">
        <f t="shared" si="1"/>
        <v>#REF!</v>
      </c>
      <c r="Y15" s="72" t="e">
        <f t="shared" si="1"/>
        <v>#REF!</v>
      </c>
      <c r="Z15" s="72" t="e">
        <f t="shared" si="1"/>
        <v>#REF!</v>
      </c>
      <c r="AA15" s="68" t="e">
        <f>T15+U15</f>
        <v>#REF!</v>
      </c>
      <c r="AB15" s="68" t="e">
        <f t="shared" ref="AB15:AU15" si="2">AB16+AB25+AB57+AB90</f>
        <v>#REF!</v>
      </c>
      <c r="AC15" s="72" t="e">
        <f t="shared" si="2"/>
        <v>#REF!</v>
      </c>
      <c r="AD15" s="72" t="e">
        <f t="shared" si="2"/>
        <v>#REF!</v>
      </c>
      <c r="AE15" s="72" t="e">
        <f t="shared" si="2"/>
        <v>#REF!</v>
      </c>
      <c r="AF15" s="72" t="e">
        <f t="shared" si="2"/>
        <v>#REF!</v>
      </c>
      <c r="AG15" s="72" t="e">
        <f t="shared" si="2"/>
        <v>#REF!</v>
      </c>
      <c r="AH15" s="72" t="e">
        <f t="shared" si="2"/>
        <v>#REF!</v>
      </c>
      <c r="AI15" s="72" t="e">
        <f t="shared" si="2"/>
        <v>#REF!</v>
      </c>
      <c r="AJ15" s="72" t="e">
        <f t="shared" si="2"/>
        <v>#REF!</v>
      </c>
      <c r="AK15" s="68" t="e">
        <f t="shared" si="2"/>
        <v>#REF!</v>
      </c>
      <c r="AL15" s="68">
        <f t="shared" si="2"/>
        <v>-300000</v>
      </c>
      <c r="AM15" s="68">
        <f t="shared" si="2"/>
        <v>-240000</v>
      </c>
      <c r="AN15" s="68">
        <f t="shared" si="2"/>
        <v>-60000</v>
      </c>
      <c r="AO15" s="68">
        <f t="shared" si="2"/>
        <v>0</v>
      </c>
      <c r="AP15" s="68">
        <f t="shared" si="2"/>
        <v>0</v>
      </c>
      <c r="AQ15" s="68">
        <f t="shared" si="2"/>
        <v>0</v>
      </c>
      <c r="AR15" s="68">
        <f t="shared" si="2"/>
        <v>6414017.3799999999</v>
      </c>
      <c r="AS15" s="68">
        <f t="shared" si="2"/>
        <v>6528631.0800000001</v>
      </c>
      <c r="AT15" s="68">
        <f t="shared" si="2"/>
        <v>6528631.0800000001</v>
      </c>
      <c r="AU15" s="68">
        <f t="shared" si="2"/>
        <v>0</v>
      </c>
      <c r="AV15" s="68">
        <f>AV16+AV25+AV57+AV90</f>
        <v>0</v>
      </c>
      <c r="AW15" s="68">
        <f t="shared" ref="AW15" si="3">AT15+AU15</f>
        <v>6528631.0800000001</v>
      </c>
      <c r="AX15" s="68">
        <f t="shared" ref="AX15:BD15" si="4">AX16+AX25+AX57+AX90</f>
        <v>0</v>
      </c>
      <c r="AY15" s="68">
        <f t="shared" si="4"/>
        <v>0</v>
      </c>
      <c r="AZ15" s="68">
        <f t="shared" si="4"/>
        <v>0</v>
      </c>
      <c r="BA15" s="68">
        <f t="shared" si="4"/>
        <v>6528631.0800000001</v>
      </c>
      <c r="BB15" s="68">
        <f t="shared" si="4"/>
        <v>6622971.9299999997</v>
      </c>
      <c r="BC15" s="68">
        <f t="shared" si="4"/>
        <v>6622971.9299999997</v>
      </c>
      <c r="BD15" s="68">
        <f t="shared" si="4"/>
        <v>0</v>
      </c>
      <c r="BE15" s="68">
        <f t="shared" ref="BE15" si="5">BC15+BD15</f>
        <v>6622971.9299999997</v>
      </c>
      <c r="BF15" s="68">
        <f>BF16+BF25+BF57+BF90</f>
        <v>0</v>
      </c>
      <c r="BG15" s="1" t="e">
        <f>BG16+BG25+BG57+BG90</f>
        <v>#REF!</v>
      </c>
      <c r="BH15" s="1" t="e">
        <f>BH16+BH25+BH57+BH90</f>
        <v>#REF!</v>
      </c>
      <c r="BI15" s="1" t="e">
        <f>BI16+BI25+BI57+BI90</f>
        <v>#REF!</v>
      </c>
      <c r="BJ15" s="1" t="e">
        <f>BJ16+BJ25+BJ57+BJ90</f>
        <v>#REF!</v>
      </c>
    </row>
    <row r="16" spans="1:68" outlineLevel="2" x14ac:dyDescent="0.25">
      <c r="A16" s="69" t="s">
        <v>41</v>
      </c>
      <c r="B16" s="70" t="s">
        <v>2</v>
      </c>
      <c r="C16" s="71" t="s">
        <v>85</v>
      </c>
      <c r="D16" s="71" t="s">
        <v>91</v>
      </c>
      <c r="E16" s="70" t="s">
        <v>100</v>
      </c>
      <c r="F16" s="70"/>
      <c r="G16" s="68" t="e">
        <f>G17+#REF!+#REF!+#REF!+#REF!</f>
        <v>#REF!</v>
      </c>
      <c r="H16" s="68" t="e">
        <f>H17+#REF!+#REF!+#REF!+#REF!+#REF!</f>
        <v>#REF!</v>
      </c>
      <c r="I16" s="68" t="e">
        <f>I17+#REF!+#REF!+#REF!+#REF!+#REF!</f>
        <v>#REF!</v>
      </c>
      <c r="J16" s="68" t="e">
        <f>J17+#REF!+#REF!+#REF!+#REF!+#REF!</f>
        <v>#REF!</v>
      </c>
      <c r="K16" s="73" t="e">
        <f>K17+#REF!+#REF!+#REF!+#REF!+#REF!</f>
        <v>#REF!</v>
      </c>
      <c r="L16" s="73" t="e">
        <f>L17+#REF!+#REF!+#REF!+#REF!+#REF!</f>
        <v>#REF!</v>
      </c>
      <c r="M16" s="73" t="e">
        <f>M17+#REF!+#REF!+#REF!+#REF!+#REF!</f>
        <v>#REF!</v>
      </c>
      <c r="N16" s="73" t="e">
        <f>N17+#REF!+#REF!+#REF!+#REF!+#REF!</f>
        <v>#REF!</v>
      </c>
      <c r="O16" s="73" t="e">
        <f>O17+#REF!+#REF!+#REF!+#REF!+#REF!</f>
        <v>#REF!</v>
      </c>
      <c r="P16" s="73" t="e">
        <f>P17+#REF!+#REF!+#REF!+#REF!+#REF!</f>
        <v>#REF!</v>
      </c>
      <c r="Q16" s="73" t="e">
        <f>Q17+#REF!+#REF!+#REF!+#REF!+#REF!</f>
        <v>#REF!</v>
      </c>
      <c r="R16" s="73" t="e">
        <f>R17+#REF!+#REF!+#REF!+#REF!+#REF!</f>
        <v>#REF!</v>
      </c>
      <c r="S16" s="73" t="e">
        <f>S17+#REF!+#REF!+#REF!+#REF!+#REF!</f>
        <v>#REF!</v>
      </c>
      <c r="T16" s="68" t="e">
        <f>T17+#REF!+#REF!+#REF!+#REF!+#REF!</f>
        <v>#REF!</v>
      </c>
      <c r="U16" s="68" t="e">
        <f>U17+#REF!+#REF!+#REF!+#REF!+#REF!</f>
        <v>#REF!</v>
      </c>
      <c r="V16" s="72" t="e">
        <f>V17+#REF!+#REF!+#REF!+#REF!+#REF!</f>
        <v>#REF!</v>
      </c>
      <c r="W16" s="72" t="e">
        <f>W17+#REF!+#REF!+#REF!+#REF!+#REF!</f>
        <v>#REF!</v>
      </c>
      <c r="X16" s="72" t="e">
        <f>X17+#REF!+#REF!+#REF!+#REF!+#REF!</f>
        <v>#REF!</v>
      </c>
      <c r="Y16" s="72" t="e">
        <f>Y17+#REF!+#REF!+#REF!+#REF!+#REF!</f>
        <v>#REF!</v>
      </c>
      <c r="Z16" s="72" t="e">
        <f>Z17+#REF!+#REF!+#REF!+#REF!+#REF!</f>
        <v>#REF!</v>
      </c>
      <c r="AA16" s="68" t="e">
        <f>AA17+#REF!+#REF!+#REF!+#REF!+#REF!</f>
        <v>#REF!</v>
      </c>
      <c r="AB16" s="68" t="e">
        <f>AB17+#REF!+#REF!+#REF!+#REF!+#REF!</f>
        <v>#REF!</v>
      </c>
      <c r="AC16" s="72" t="e">
        <f>AC17+#REF!+#REF!+#REF!+#REF!+#REF!</f>
        <v>#REF!</v>
      </c>
      <c r="AD16" s="72" t="e">
        <f>AD17+#REF!+#REF!+#REF!+#REF!+#REF!</f>
        <v>#REF!</v>
      </c>
      <c r="AE16" s="72" t="e">
        <f>AE17+#REF!+#REF!+#REF!+#REF!+#REF!</f>
        <v>#REF!</v>
      </c>
      <c r="AF16" s="72" t="e">
        <f>AF17+#REF!+#REF!+#REF!+#REF!+#REF!</f>
        <v>#REF!</v>
      </c>
      <c r="AG16" s="72" t="e">
        <f>AG17+#REF!+#REF!+#REF!+#REF!+#REF!</f>
        <v>#REF!</v>
      </c>
      <c r="AH16" s="72" t="e">
        <f>AH17+#REF!+#REF!+#REF!+#REF!+#REF!</f>
        <v>#REF!</v>
      </c>
      <c r="AI16" s="72" t="e">
        <f>AI17+#REF!+#REF!+#REF!+#REF!+#REF!</f>
        <v>#REF!</v>
      </c>
      <c r="AJ16" s="72" t="e">
        <f>AJ17+#REF!+#REF!+#REF!+#REF!+#REF!</f>
        <v>#REF!</v>
      </c>
      <c r="AK16" s="68" t="e">
        <f>AK17+#REF!+#REF!+#REF!+#REF!+#REF!</f>
        <v>#REF!</v>
      </c>
      <c r="AL16" s="68">
        <f>AL17</f>
        <v>-300000</v>
      </c>
      <c r="AM16" s="68">
        <f t="shared" ref="AM16:BF16" si="6">AM17</f>
        <v>-240000</v>
      </c>
      <c r="AN16" s="68">
        <f t="shared" si="6"/>
        <v>-60000</v>
      </c>
      <c r="AO16" s="68">
        <f t="shared" si="6"/>
        <v>0</v>
      </c>
      <c r="AP16" s="68">
        <f t="shared" si="6"/>
        <v>0</v>
      </c>
      <c r="AQ16" s="68">
        <f t="shared" si="6"/>
        <v>0</v>
      </c>
      <c r="AR16" s="68">
        <f t="shared" si="6"/>
        <v>0</v>
      </c>
      <c r="AS16" s="68">
        <f t="shared" si="6"/>
        <v>0</v>
      </c>
      <c r="AT16" s="68">
        <f t="shared" si="6"/>
        <v>0</v>
      </c>
      <c r="AU16" s="68">
        <f t="shared" si="6"/>
        <v>0</v>
      </c>
      <c r="AV16" s="68">
        <f t="shared" si="6"/>
        <v>0</v>
      </c>
      <c r="AW16" s="68">
        <f t="shared" si="6"/>
        <v>0</v>
      </c>
      <c r="AX16" s="68">
        <f t="shared" si="6"/>
        <v>0</v>
      </c>
      <c r="AY16" s="68">
        <f t="shared" si="6"/>
        <v>0</v>
      </c>
      <c r="AZ16" s="68">
        <f t="shared" si="6"/>
        <v>0</v>
      </c>
      <c r="BA16" s="68">
        <f t="shared" si="6"/>
        <v>0</v>
      </c>
      <c r="BB16" s="68">
        <f t="shared" si="6"/>
        <v>0</v>
      </c>
      <c r="BC16" s="68">
        <f t="shared" si="6"/>
        <v>0</v>
      </c>
      <c r="BD16" s="68">
        <f t="shared" si="6"/>
        <v>0</v>
      </c>
      <c r="BE16" s="68">
        <f t="shared" si="6"/>
        <v>0</v>
      </c>
      <c r="BF16" s="68">
        <f t="shared" si="6"/>
        <v>0</v>
      </c>
      <c r="BG16" s="1" t="e">
        <f>BG17+#REF!+#REF!+#REF!+#REF!+#REF!</f>
        <v>#REF!</v>
      </c>
      <c r="BH16" s="1" t="e">
        <f>BH17+#REF!+#REF!+#REF!+#REF!+#REF!</f>
        <v>#REF!</v>
      </c>
      <c r="BI16" s="1" t="e">
        <f>BI17+#REF!+#REF!+#REF!+#REF!+#REF!</f>
        <v>#REF!</v>
      </c>
      <c r="BJ16" s="1" t="e">
        <f>BJ17+#REF!+#REF!+#REF!+#REF!+#REF!</f>
        <v>#REF!</v>
      </c>
    </row>
    <row r="17" spans="1:63" ht="25.5" outlineLevel="3" x14ac:dyDescent="0.25">
      <c r="A17" s="69" t="s">
        <v>42</v>
      </c>
      <c r="B17" s="70" t="s">
        <v>2</v>
      </c>
      <c r="C17" s="71" t="s">
        <v>85</v>
      </c>
      <c r="D17" s="71" t="s">
        <v>91</v>
      </c>
      <c r="E17" s="70" t="s">
        <v>97</v>
      </c>
      <c r="F17" s="70"/>
      <c r="G17" s="68" t="e">
        <f>#REF!+G19</f>
        <v>#REF!</v>
      </c>
      <c r="H17" s="68" t="e">
        <f>#REF!+H19+#REF!</f>
        <v>#REF!</v>
      </c>
      <c r="I17" s="68" t="e">
        <f>#REF!+I19+#REF!</f>
        <v>#REF!</v>
      </c>
      <c r="J17" s="68" t="e">
        <f>#REF!+J19+#REF!</f>
        <v>#REF!</v>
      </c>
      <c r="K17" s="68" t="e">
        <f>#REF!+K19+#REF!</f>
        <v>#REF!</v>
      </c>
      <c r="L17" s="68" t="e">
        <f>#REF!+L19+#REF!</f>
        <v>#REF!</v>
      </c>
      <c r="M17" s="68" t="e">
        <f>#REF!+M19+#REF!</f>
        <v>#REF!</v>
      </c>
      <c r="N17" s="68" t="e">
        <f>#REF!+N19+#REF!</f>
        <v>#REF!</v>
      </c>
      <c r="O17" s="68" t="e">
        <f>#REF!+O19+#REF!</f>
        <v>#REF!</v>
      </c>
      <c r="P17" s="68" t="e">
        <f>#REF!+P19+#REF!</f>
        <v>#REF!</v>
      </c>
      <c r="Q17" s="68" t="e">
        <f>#REF!+Q19+#REF!</f>
        <v>#REF!</v>
      </c>
      <c r="R17" s="68" t="e">
        <f>#REF!+R19+#REF!</f>
        <v>#REF!</v>
      </c>
      <c r="S17" s="68" t="e">
        <f>#REF!+S19+#REF!</f>
        <v>#REF!</v>
      </c>
      <c r="T17" s="68" t="e">
        <f>#REF!+T19+#REF!</f>
        <v>#REF!</v>
      </c>
      <c r="U17" s="68" t="e">
        <f>#REF!+U19+#REF!</f>
        <v>#REF!</v>
      </c>
      <c r="V17" s="72" t="e">
        <f>#REF!+V19+#REF!</f>
        <v>#REF!</v>
      </c>
      <c r="W17" s="72" t="e">
        <f>#REF!+W19+#REF!</f>
        <v>#REF!</v>
      </c>
      <c r="X17" s="72" t="e">
        <f>#REF!+X19+#REF!</f>
        <v>#REF!</v>
      </c>
      <c r="Y17" s="72" t="e">
        <f>#REF!+Y19+#REF!</f>
        <v>#REF!</v>
      </c>
      <c r="Z17" s="72" t="e">
        <f>#REF!+Z19+#REF!</f>
        <v>#REF!</v>
      </c>
      <c r="AA17" s="68" t="e">
        <f>#REF!+AA19+#REF!</f>
        <v>#REF!</v>
      </c>
      <c r="AB17" s="68" t="e">
        <f>#REF!+AB19+#REF!</f>
        <v>#REF!</v>
      </c>
      <c r="AC17" s="72" t="e">
        <f>#REF!+AC19+#REF!</f>
        <v>#REF!</v>
      </c>
      <c r="AD17" s="72" t="e">
        <f>#REF!+AD19+#REF!</f>
        <v>#REF!</v>
      </c>
      <c r="AE17" s="72" t="e">
        <f>#REF!+AE19+#REF!</f>
        <v>#REF!</v>
      </c>
      <c r="AF17" s="72" t="e">
        <f>#REF!+AF19+#REF!</f>
        <v>#REF!</v>
      </c>
      <c r="AG17" s="72" t="e">
        <f>#REF!+AG19+#REF!</f>
        <v>#REF!</v>
      </c>
      <c r="AH17" s="72" t="e">
        <f>#REF!+AH19+#REF!</f>
        <v>#REF!</v>
      </c>
      <c r="AI17" s="72" t="e">
        <f>#REF!+AI19+#REF!</f>
        <v>#REF!</v>
      </c>
      <c r="AJ17" s="72" t="e">
        <f>#REF!+AJ19+#REF!</f>
        <v>#REF!</v>
      </c>
      <c r="AK17" s="68" t="e">
        <f>#REF!+AK19+#REF!</f>
        <v>#REF!</v>
      </c>
      <c r="AL17" s="68">
        <f>AL19</f>
        <v>-300000</v>
      </c>
      <c r="AM17" s="68">
        <f t="shared" ref="AM17:BF17" si="7">AM19</f>
        <v>-240000</v>
      </c>
      <c r="AN17" s="68">
        <f t="shared" si="7"/>
        <v>-60000</v>
      </c>
      <c r="AO17" s="68">
        <f t="shared" si="7"/>
        <v>0</v>
      </c>
      <c r="AP17" s="68">
        <f t="shared" si="7"/>
        <v>0</v>
      </c>
      <c r="AQ17" s="68">
        <f t="shared" si="7"/>
        <v>0</v>
      </c>
      <c r="AR17" s="68">
        <f t="shared" si="7"/>
        <v>0</v>
      </c>
      <c r="AS17" s="68">
        <f t="shared" si="7"/>
        <v>0</v>
      </c>
      <c r="AT17" s="68">
        <f t="shared" si="7"/>
        <v>0</v>
      </c>
      <c r="AU17" s="68">
        <f t="shared" si="7"/>
        <v>0</v>
      </c>
      <c r="AV17" s="68">
        <f t="shared" si="7"/>
        <v>0</v>
      </c>
      <c r="AW17" s="68">
        <f t="shared" si="7"/>
        <v>0</v>
      </c>
      <c r="AX17" s="68">
        <f t="shared" si="7"/>
        <v>0</v>
      </c>
      <c r="AY17" s="68">
        <f t="shared" si="7"/>
        <v>0</v>
      </c>
      <c r="AZ17" s="68">
        <f t="shared" si="7"/>
        <v>0</v>
      </c>
      <c r="BA17" s="68">
        <f t="shared" si="7"/>
        <v>0</v>
      </c>
      <c r="BB17" s="68">
        <f t="shared" si="7"/>
        <v>0</v>
      </c>
      <c r="BC17" s="68">
        <f t="shared" si="7"/>
        <v>0</v>
      </c>
      <c r="BD17" s="68">
        <f t="shared" si="7"/>
        <v>0</v>
      </c>
      <c r="BE17" s="68">
        <f t="shared" si="7"/>
        <v>0</v>
      </c>
      <c r="BF17" s="68">
        <f t="shared" si="7"/>
        <v>0</v>
      </c>
      <c r="BG17" s="1" t="e">
        <f>#REF!+BG19+#REF!</f>
        <v>#REF!</v>
      </c>
      <c r="BH17" s="1" t="e">
        <f>#REF!+BH19+#REF!</f>
        <v>#REF!</v>
      </c>
      <c r="BI17" s="1" t="e">
        <f>#REF!+BI19+#REF!</f>
        <v>#REF!</v>
      </c>
      <c r="BJ17" s="1" t="e">
        <f>#REF!+BJ19+#REF!</f>
        <v>#REF!</v>
      </c>
    </row>
    <row r="18" spans="1:63" hidden="1" outlineLevel="6" x14ac:dyDescent="0.25">
      <c r="A18" s="69" t="s">
        <v>18</v>
      </c>
      <c r="B18" s="70" t="s">
        <v>2</v>
      </c>
      <c r="C18" s="71" t="s">
        <v>85</v>
      </c>
      <c r="D18" s="71" t="s">
        <v>91</v>
      </c>
      <c r="E18" s="70" t="s">
        <v>97</v>
      </c>
      <c r="F18" s="70" t="s">
        <v>19</v>
      </c>
      <c r="G18" s="68">
        <v>28506.85</v>
      </c>
      <c r="H18" s="68">
        <v>0</v>
      </c>
      <c r="I18" s="68">
        <v>0</v>
      </c>
      <c r="J18" s="68">
        <f>SUM(K18:R18)</f>
        <v>449760</v>
      </c>
      <c r="K18" s="73">
        <v>449760</v>
      </c>
      <c r="L18" s="73">
        <v>0</v>
      </c>
      <c r="M18" s="73">
        <v>0</v>
      </c>
      <c r="N18" s="73">
        <v>0</v>
      </c>
      <c r="O18" s="73">
        <v>0</v>
      </c>
      <c r="P18" s="73">
        <v>0</v>
      </c>
      <c r="Q18" s="73">
        <v>0</v>
      </c>
      <c r="R18" s="73">
        <v>0</v>
      </c>
      <c r="S18" s="73">
        <v>0</v>
      </c>
      <c r="T18" s="68">
        <f>I18+J18</f>
        <v>449760</v>
      </c>
      <c r="U18" s="68">
        <v>0</v>
      </c>
      <c r="V18" s="72">
        <v>0</v>
      </c>
      <c r="W18" s="72">
        <v>0</v>
      </c>
      <c r="X18" s="72">
        <v>0</v>
      </c>
      <c r="Y18" s="72">
        <v>0</v>
      </c>
      <c r="Z18" s="72">
        <v>0</v>
      </c>
      <c r="AA18" s="68">
        <f>T18+U18</f>
        <v>449760</v>
      </c>
      <c r="AB18" s="68">
        <f t="shared" ref="AB18" si="8">SUM(AC18:AJ18)</f>
        <v>14464</v>
      </c>
      <c r="AC18" s="74">
        <v>14464</v>
      </c>
      <c r="AD18" s="74"/>
      <c r="AE18" s="74"/>
      <c r="AF18" s="74"/>
      <c r="AG18" s="74"/>
      <c r="AH18" s="74"/>
      <c r="AI18" s="74"/>
      <c r="AJ18" s="74"/>
      <c r="AK18" s="68">
        <f t="shared" ref="AK18" si="9">AA18+AB18</f>
        <v>464224</v>
      </c>
      <c r="AL18" s="68">
        <f>SUM(AM18:AQ18)</f>
        <v>0</v>
      </c>
      <c r="AM18" s="68">
        <v>0</v>
      </c>
      <c r="AN18" s="68">
        <v>0</v>
      </c>
      <c r="AO18" s="68">
        <v>0</v>
      </c>
      <c r="AP18" s="68">
        <v>0</v>
      </c>
      <c r="AQ18" s="68">
        <v>0</v>
      </c>
      <c r="AR18" s="68">
        <f>AK18+AL18</f>
        <v>464224</v>
      </c>
      <c r="AS18" s="68">
        <v>0</v>
      </c>
      <c r="AT18" s="68">
        <v>0</v>
      </c>
      <c r="AU18" s="68">
        <v>0</v>
      </c>
      <c r="AV18" s="68">
        <v>0</v>
      </c>
      <c r="AW18" s="68">
        <f t="shared" ref="AW18:AW20" si="10">AT18+AU18</f>
        <v>0</v>
      </c>
      <c r="AX18" s="68">
        <v>0</v>
      </c>
      <c r="AY18" s="68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0</v>
      </c>
      <c r="BE18" s="68">
        <f t="shared" ref="BE18:BE21" si="11">BC18+BD18</f>
        <v>0</v>
      </c>
      <c r="BF18" s="68">
        <v>0</v>
      </c>
      <c r="BG18" s="1">
        <v>0</v>
      </c>
      <c r="BH18" s="1">
        <v>0</v>
      </c>
      <c r="BI18" s="1">
        <v>0</v>
      </c>
      <c r="BJ18" s="1">
        <v>0</v>
      </c>
    </row>
    <row r="19" spans="1:63" ht="38.25" customHeight="1" outlineLevel="4" collapsed="1" x14ac:dyDescent="0.25">
      <c r="A19" s="69" t="s">
        <v>43</v>
      </c>
      <c r="B19" s="70" t="s">
        <v>2</v>
      </c>
      <c r="C19" s="71" t="s">
        <v>85</v>
      </c>
      <c r="D19" s="71" t="s">
        <v>91</v>
      </c>
      <c r="E19" s="70" t="s">
        <v>97</v>
      </c>
      <c r="F19" s="70" t="s">
        <v>44</v>
      </c>
      <c r="G19" s="68">
        <f t="shared" ref="G19:BJ20" si="12">G20</f>
        <v>1332079.1499999999</v>
      </c>
      <c r="H19" s="68">
        <f t="shared" si="12"/>
        <v>0</v>
      </c>
      <c r="I19" s="68">
        <f t="shared" si="12"/>
        <v>0</v>
      </c>
      <c r="J19" s="68">
        <f t="shared" si="12"/>
        <v>0</v>
      </c>
      <c r="K19" s="73">
        <f t="shared" si="12"/>
        <v>0</v>
      </c>
      <c r="L19" s="73">
        <f t="shared" si="12"/>
        <v>0</v>
      </c>
      <c r="M19" s="73">
        <f t="shared" si="12"/>
        <v>0</v>
      </c>
      <c r="N19" s="73">
        <f t="shared" si="12"/>
        <v>0</v>
      </c>
      <c r="O19" s="73">
        <f t="shared" si="12"/>
        <v>0</v>
      </c>
      <c r="P19" s="73">
        <f t="shared" si="12"/>
        <v>0</v>
      </c>
      <c r="Q19" s="73">
        <f t="shared" si="12"/>
        <v>0</v>
      </c>
      <c r="R19" s="73">
        <f t="shared" si="12"/>
        <v>0</v>
      </c>
      <c r="S19" s="73">
        <f t="shared" si="12"/>
        <v>0</v>
      </c>
      <c r="T19" s="68">
        <f t="shared" si="12"/>
        <v>0</v>
      </c>
      <c r="U19" s="68">
        <f t="shared" si="12"/>
        <v>0</v>
      </c>
      <c r="V19" s="72">
        <f t="shared" si="12"/>
        <v>0</v>
      </c>
      <c r="W19" s="72">
        <f t="shared" si="12"/>
        <v>0</v>
      </c>
      <c r="X19" s="72">
        <f t="shared" si="12"/>
        <v>0</v>
      </c>
      <c r="Y19" s="72">
        <f t="shared" si="12"/>
        <v>0</v>
      </c>
      <c r="Z19" s="72">
        <f t="shared" si="12"/>
        <v>0</v>
      </c>
      <c r="AA19" s="68">
        <f t="shared" si="12"/>
        <v>0</v>
      </c>
      <c r="AB19" s="68">
        <f t="shared" si="12"/>
        <v>300000</v>
      </c>
      <c r="AC19" s="72">
        <f t="shared" si="12"/>
        <v>300000</v>
      </c>
      <c r="AD19" s="72">
        <f t="shared" si="12"/>
        <v>0</v>
      </c>
      <c r="AE19" s="72">
        <f t="shared" si="12"/>
        <v>0</v>
      </c>
      <c r="AF19" s="72">
        <f t="shared" si="12"/>
        <v>0</v>
      </c>
      <c r="AG19" s="72">
        <f t="shared" si="12"/>
        <v>0</v>
      </c>
      <c r="AH19" s="72">
        <f t="shared" si="12"/>
        <v>0</v>
      </c>
      <c r="AI19" s="72">
        <f t="shared" si="12"/>
        <v>0</v>
      </c>
      <c r="AJ19" s="72">
        <f t="shared" si="12"/>
        <v>0</v>
      </c>
      <c r="AK19" s="68">
        <f t="shared" si="12"/>
        <v>300000</v>
      </c>
      <c r="AL19" s="68">
        <f t="shared" si="12"/>
        <v>-300000</v>
      </c>
      <c r="AM19" s="68">
        <f t="shared" si="12"/>
        <v>-240000</v>
      </c>
      <c r="AN19" s="68">
        <f t="shared" si="12"/>
        <v>-60000</v>
      </c>
      <c r="AO19" s="68">
        <f t="shared" si="12"/>
        <v>0</v>
      </c>
      <c r="AP19" s="68">
        <f t="shared" si="12"/>
        <v>0</v>
      </c>
      <c r="AQ19" s="68">
        <f t="shared" si="12"/>
        <v>0</v>
      </c>
      <c r="AR19" s="68">
        <f t="shared" si="12"/>
        <v>0</v>
      </c>
      <c r="AS19" s="68">
        <f t="shared" si="12"/>
        <v>0</v>
      </c>
      <c r="AT19" s="68">
        <f t="shared" si="12"/>
        <v>0</v>
      </c>
      <c r="AU19" s="68">
        <f t="shared" si="12"/>
        <v>0</v>
      </c>
      <c r="AV19" s="68">
        <f t="shared" si="12"/>
        <v>0</v>
      </c>
      <c r="AW19" s="68">
        <f t="shared" si="10"/>
        <v>0</v>
      </c>
      <c r="AX19" s="68">
        <f t="shared" si="12"/>
        <v>0</v>
      </c>
      <c r="AY19" s="68">
        <f t="shared" si="12"/>
        <v>0</v>
      </c>
      <c r="AZ19" s="68">
        <f t="shared" si="12"/>
        <v>0</v>
      </c>
      <c r="BA19" s="68">
        <f t="shared" si="12"/>
        <v>0</v>
      </c>
      <c r="BB19" s="68">
        <f t="shared" si="12"/>
        <v>0</v>
      </c>
      <c r="BC19" s="68">
        <f t="shared" si="12"/>
        <v>0</v>
      </c>
      <c r="BD19" s="68">
        <f t="shared" si="12"/>
        <v>0</v>
      </c>
      <c r="BE19" s="68">
        <f t="shared" si="11"/>
        <v>0</v>
      </c>
      <c r="BF19" s="68">
        <f t="shared" si="12"/>
        <v>0</v>
      </c>
      <c r="BG19" s="1">
        <f t="shared" si="12"/>
        <v>0</v>
      </c>
      <c r="BH19" s="1">
        <f t="shared" si="12"/>
        <v>0</v>
      </c>
      <c r="BI19" s="1">
        <f t="shared" si="12"/>
        <v>0</v>
      </c>
      <c r="BJ19" s="1">
        <f t="shared" si="12"/>
        <v>0</v>
      </c>
    </row>
    <row r="20" spans="1:63" ht="15" customHeight="1" outlineLevel="5" x14ac:dyDescent="0.25">
      <c r="A20" s="69" t="s">
        <v>45</v>
      </c>
      <c r="B20" s="70" t="s">
        <v>2</v>
      </c>
      <c r="C20" s="71" t="s">
        <v>85</v>
      </c>
      <c r="D20" s="71" t="s">
        <v>91</v>
      </c>
      <c r="E20" s="70" t="s">
        <v>97</v>
      </c>
      <c r="F20" s="70" t="s">
        <v>46</v>
      </c>
      <c r="G20" s="68">
        <f t="shared" si="12"/>
        <v>1332079.1499999999</v>
      </c>
      <c r="H20" s="68">
        <f t="shared" si="12"/>
        <v>0</v>
      </c>
      <c r="I20" s="68">
        <f t="shared" si="12"/>
        <v>0</v>
      </c>
      <c r="J20" s="68">
        <f t="shared" si="12"/>
        <v>0</v>
      </c>
      <c r="K20" s="73">
        <f t="shared" si="12"/>
        <v>0</v>
      </c>
      <c r="L20" s="73">
        <f t="shared" si="12"/>
        <v>0</v>
      </c>
      <c r="M20" s="73">
        <f t="shared" si="12"/>
        <v>0</v>
      </c>
      <c r="N20" s="73">
        <f t="shared" si="12"/>
        <v>0</v>
      </c>
      <c r="O20" s="73">
        <f t="shared" si="12"/>
        <v>0</v>
      </c>
      <c r="P20" s="73">
        <f t="shared" si="12"/>
        <v>0</v>
      </c>
      <c r="Q20" s="73">
        <f t="shared" si="12"/>
        <v>0</v>
      </c>
      <c r="R20" s="73">
        <f t="shared" si="12"/>
        <v>0</v>
      </c>
      <c r="S20" s="73">
        <f t="shared" si="12"/>
        <v>0</v>
      </c>
      <c r="T20" s="68">
        <f t="shared" si="12"/>
        <v>0</v>
      </c>
      <c r="U20" s="68">
        <f t="shared" si="12"/>
        <v>0</v>
      </c>
      <c r="V20" s="72">
        <f t="shared" si="12"/>
        <v>0</v>
      </c>
      <c r="W20" s="72">
        <f t="shared" si="12"/>
        <v>0</v>
      </c>
      <c r="X20" s="72">
        <f t="shared" si="12"/>
        <v>0</v>
      </c>
      <c r="Y20" s="72">
        <f t="shared" si="12"/>
        <v>0</v>
      </c>
      <c r="Z20" s="72">
        <f t="shared" si="12"/>
        <v>0</v>
      </c>
      <c r="AA20" s="68">
        <f t="shared" si="12"/>
        <v>0</v>
      </c>
      <c r="AB20" s="68">
        <f t="shared" si="12"/>
        <v>300000</v>
      </c>
      <c r="AC20" s="72">
        <f t="shared" si="12"/>
        <v>300000</v>
      </c>
      <c r="AD20" s="72">
        <f t="shared" si="12"/>
        <v>0</v>
      </c>
      <c r="AE20" s="72">
        <f t="shared" si="12"/>
        <v>0</v>
      </c>
      <c r="AF20" s="72">
        <f t="shared" si="12"/>
        <v>0</v>
      </c>
      <c r="AG20" s="72">
        <f t="shared" si="12"/>
        <v>0</v>
      </c>
      <c r="AH20" s="72">
        <f t="shared" si="12"/>
        <v>0</v>
      </c>
      <c r="AI20" s="72">
        <f t="shared" si="12"/>
        <v>0</v>
      </c>
      <c r="AJ20" s="72">
        <f t="shared" si="12"/>
        <v>0</v>
      </c>
      <c r="AK20" s="68">
        <f t="shared" si="12"/>
        <v>300000</v>
      </c>
      <c r="AL20" s="68">
        <f t="shared" si="12"/>
        <v>-300000</v>
      </c>
      <c r="AM20" s="68">
        <f t="shared" si="12"/>
        <v>-240000</v>
      </c>
      <c r="AN20" s="68">
        <f t="shared" si="12"/>
        <v>-60000</v>
      </c>
      <c r="AO20" s="68">
        <f t="shared" si="12"/>
        <v>0</v>
      </c>
      <c r="AP20" s="68">
        <f t="shared" si="12"/>
        <v>0</v>
      </c>
      <c r="AQ20" s="68">
        <f t="shared" si="12"/>
        <v>0</v>
      </c>
      <c r="AR20" s="68">
        <f t="shared" si="12"/>
        <v>0</v>
      </c>
      <c r="AS20" s="68">
        <f t="shared" si="12"/>
        <v>0</v>
      </c>
      <c r="AT20" s="68">
        <f t="shared" si="12"/>
        <v>0</v>
      </c>
      <c r="AU20" s="68">
        <f t="shared" si="12"/>
        <v>0</v>
      </c>
      <c r="AV20" s="68">
        <f t="shared" si="12"/>
        <v>0</v>
      </c>
      <c r="AW20" s="68">
        <f t="shared" si="10"/>
        <v>0</v>
      </c>
      <c r="AX20" s="68">
        <f t="shared" si="12"/>
        <v>0</v>
      </c>
      <c r="AY20" s="68">
        <f t="shared" si="12"/>
        <v>0</v>
      </c>
      <c r="AZ20" s="68">
        <f t="shared" si="12"/>
        <v>0</v>
      </c>
      <c r="BA20" s="68">
        <f t="shared" si="12"/>
        <v>0</v>
      </c>
      <c r="BB20" s="68">
        <f t="shared" si="12"/>
        <v>0</v>
      </c>
      <c r="BC20" s="68">
        <f t="shared" si="12"/>
        <v>0</v>
      </c>
      <c r="BD20" s="68">
        <f t="shared" si="12"/>
        <v>0</v>
      </c>
      <c r="BE20" s="68">
        <f t="shared" si="11"/>
        <v>0</v>
      </c>
      <c r="BF20" s="68">
        <f t="shared" si="12"/>
        <v>0</v>
      </c>
      <c r="BG20" s="1">
        <f t="shared" si="12"/>
        <v>0</v>
      </c>
      <c r="BH20" s="1">
        <f t="shared" si="12"/>
        <v>0</v>
      </c>
      <c r="BI20" s="1">
        <f t="shared" si="12"/>
        <v>0</v>
      </c>
      <c r="BJ20" s="1">
        <f t="shared" si="12"/>
        <v>0</v>
      </c>
    </row>
    <row r="21" spans="1:63" ht="51" customHeight="1" outlineLevel="6" x14ac:dyDescent="0.25">
      <c r="A21" s="69" t="s">
        <v>47</v>
      </c>
      <c r="B21" s="70" t="s">
        <v>2</v>
      </c>
      <c r="C21" s="71" t="s">
        <v>85</v>
      </c>
      <c r="D21" s="71" t="s">
        <v>91</v>
      </c>
      <c r="E21" s="70" t="s">
        <v>97</v>
      </c>
      <c r="F21" s="70" t="s">
        <v>48</v>
      </c>
      <c r="G21" s="68">
        <v>1332079.1499999999</v>
      </c>
      <c r="H21" s="68">
        <v>0</v>
      </c>
      <c r="I21" s="68">
        <v>0</v>
      </c>
      <c r="J21" s="68">
        <f>SUM(K21:S21)</f>
        <v>0</v>
      </c>
      <c r="K21" s="73">
        <v>0</v>
      </c>
      <c r="L21" s="73">
        <v>0</v>
      </c>
      <c r="M21" s="73">
        <v>0</v>
      </c>
      <c r="N21" s="73">
        <v>0</v>
      </c>
      <c r="O21" s="73">
        <v>0</v>
      </c>
      <c r="P21" s="73">
        <v>0</v>
      </c>
      <c r="Q21" s="73">
        <v>0</v>
      </c>
      <c r="R21" s="73">
        <v>0</v>
      </c>
      <c r="S21" s="73">
        <v>0</v>
      </c>
      <c r="T21" s="68">
        <f>I21+J21</f>
        <v>0</v>
      </c>
      <c r="U21" s="68">
        <v>0</v>
      </c>
      <c r="V21" s="72">
        <v>0</v>
      </c>
      <c r="W21" s="72">
        <v>0</v>
      </c>
      <c r="X21" s="72">
        <v>0</v>
      </c>
      <c r="Y21" s="72">
        <v>0</v>
      </c>
      <c r="Z21" s="72">
        <v>0</v>
      </c>
      <c r="AA21" s="68">
        <f>T21+U21</f>
        <v>0</v>
      </c>
      <c r="AB21" s="68">
        <f t="shared" ref="AB21" si="13">SUM(AC21:AJ21)</f>
        <v>300000</v>
      </c>
      <c r="AC21" s="74">
        <v>300000</v>
      </c>
      <c r="AD21" s="74"/>
      <c r="AE21" s="74"/>
      <c r="AF21" s="74"/>
      <c r="AG21" s="74"/>
      <c r="AH21" s="74"/>
      <c r="AI21" s="74"/>
      <c r="AJ21" s="74"/>
      <c r="AK21" s="68">
        <f t="shared" ref="AK21" si="14">AA21+AB21</f>
        <v>300000</v>
      </c>
      <c r="AL21" s="68">
        <f>SUM(AM21:AQ21)</f>
        <v>-300000</v>
      </c>
      <c r="AM21" s="68">
        <v>-240000</v>
      </c>
      <c r="AN21" s="68">
        <v>-60000</v>
      </c>
      <c r="AO21" s="68">
        <v>0</v>
      </c>
      <c r="AP21" s="68">
        <v>0</v>
      </c>
      <c r="AQ21" s="68">
        <v>0</v>
      </c>
      <c r="AR21" s="68">
        <f>AK21+AL21</f>
        <v>0</v>
      </c>
      <c r="AS21" s="68">
        <v>0</v>
      </c>
      <c r="AT21" s="68">
        <v>0</v>
      </c>
      <c r="AU21" s="68">
        <v>0</v>
      </c>
      <c r="AV21" s="68">
        <v>0</v>
      </c>
      <c r="AW21" s="68">
        <f t="shared" ref="AW21" si="15">AT21+AU21</f>
        <v>0</v>
      </c>
      <c r="AX21" s="68">
        <v>0</v>
      </c>
      <c r="AY21" s="68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f t="shared" si="11"/>
        <v>0</v>
      </c>
      <c r="BF21" s="68">
        <v>0</v>
      </c>
      <c r="BG21" s="1">
        <v>0</v>
      </c>
      <c r="BH21" s="1">
        <v>0</v>
      </c>
      <c r="BI21" s="1">
        <v>0</v>
      </c>
      <c r="BJ21" s="1">
        <v>0</v>
      </c>
    </row>
    <row r="22" spans="1:63" ht="20.25" customHeight="1" x14ac:dyDescent="0.25">
      <c r="A22" s="69" t="s">
        <v>60</v>
      </c>
      <c r="B22" s="70" t="s">
        <v>61</v>
      </c>
      <c r="C22" s="70"/>
      <c r="D22" s="70"/>
      <c r="E22" s="70" t="s">
        <v>100</v>
      </c>
      <c r="F22" s="70"/>
      <c r="G22" s="68" t="e">
        <f>#REF!+G23+G33+G50+G60</f>
        <v>#REF!</v>
      </c>
      <c r="H22" s="68" t="e">
        <f>#REF!+H23+H33+H50+H60</f>
        <v>#REF!</v>
      </c>
      <c r="I22" s="68" t="e">
        <f>#REF!+I23+I33+I50+I60</f>
        <v>#REF!</v>
      </c>
      <c r="J22" s="68" t="e">
        <f>#REF!+J23+J33+J50+J60</f>
        <v>#REF!</v>
      </c>
      <c r="K22" s="68" t="e">
        <f>#REF!+K23+K33+K50+K60</f>
        <v>#REF!</v>
      </c>
      <c r="L22" s="68" t="e">
        <f>#REF!+L23+L33+L50+L60</f>
        <v>#REF!</v>
      </c>
      <c r="M22" s="68" t="e">
        <f>#REF!+M23+M33+M50+M60</f>
        <v>#REF!</v>
      </c>
      <c r="N22" s="68" t="e">
        <f>#REF!+N23+N33+N50+N60</f>
        <v>#REF!</v>
      </c>
      <c r="O22" s="68" t="e">
        <f>#REF!+O23+O33+O50+O60</f>
        <v>#REF!</v>
      </c>
      <c r="P22" s="68" t="e">
        <f>#REF!+P23+P33+P50+P60</f>
        <v>#REF!</v>
      </c>
      <c r="Q22" s="68" t="e">
        <f>#REF!+Q23+Q33+Q50+Q60</f>
        <v>#REF!</v>
      </c>
      <c r="R22" s="68" t="e">
        <f>#REF!+R23+R33+R50+R60</f>
        <v>#REF!</v>
      </c>
      <c r="S22" s="68" t="e">
        <f>#REF!+S23+S33+S50+S60</f>
        <v>#REF!</v>
      </c>
      <c r="T22" s="68" t="e">
        <f>#REF!+T23+T33+T50+T60</f>
        <v>#REF!</v>
      </c>
      <c r="U22" s="68" t="e">
        <f>#REF!+U23+U33+U50+U60</f>
        <v>#REF!</v>
      </c>
      <c r="V22" s="72" t="e">
        <f>#REF!+V23+V33+V50+V60</f>
        <v>#REF!</v>
      </c>
      <c r="W22" s="72" t="e">
        <f>#REF!+W23+W33+W50+W60</f>
        <v>#REF!</v>
      </c>
      <c r="X22" s="72" t="e">
        <f>#REF!+X23+X33+X50+X60</f>
        <v>#REF!</v>
      </c>
      <c r="Y22" s="72" t="e">
        <f>#REF!+Y23+Y33+Y50+Y60</f>
        <v>#REF!</v>
      </c>
      <c r="Z22" s="72" t="e">
        <f>#REF!+Z23+Z33+Z50+Z60</f>
        <v>#REF!</v>
      </c>
      <c r="AA22" s="68" t="e">
        <f>#REF!+AA23+AA33+AA50+AA60</f>
        <v>#REF!</v>
      </c>
      <c r="AB22" s="68" t="e">
        <f>#REF!+AB23+AB33+AB50+AB60</f>
        <v>#REF!</v>
      </c>
      <c r="AC22" s="72" t="e">
        <f>#REF!+AC23+AC33+AC50+AC60</f>
        <v>#REF!</v>
      </c>
      <c r="AD22" s="72" t="e">
        <f>#REF!+AD23+AD33+AD50+AD60</f>
        <v>#REF!</v>
      </c>
      <c r="AE22" s="72" t="e">
        <f>#REF!+AE23+AE33+AE50+AE60</f>
        <v>#REF!</v>
      </c>
      <c r="AF22" s="72" t="e">
        <f>#REF!+AF23+AF33+AF50+AF60</f>
        <v>#REF!</v>
      </c>
      <c r="AG22" s="72" t="e">
        <f>#REF!+AG23+AG33+AG50+AG60</f>
        <v>#REF!</v>
      </c>
      <c r="AH22" s="72" t="e">
        <f>#REF!+AH23+AH33+AH50+AH60</f>
        <v>#REF!</v>
      </c>
      <c r="AI22" s="72" t="e">
        <f>#REF!+AI23+AI33+AI50+AI60</f>
        <v>#REF!</v>
      </c>
      <c r="AJ22" s="72" t="e">
        <f>#REF!+AJ23+AJ33+AJ50+AJ60</f>
        <v>#REF!</v>
      </c>
      <c r="AK22" s="68" t="e">
        <f>#REF!+AK23+AK33+AK50+AK60</f>
        <v>#REF!</v>
      </c>
      <c r="AL22" s="68">
        <f>AL33+AL50+AL60</f>
        <v>33882030.960000001</v>
      </c>
      <c r="AM22" s="68">
        <f t="shared" ref="AM22:BF22" si="16">AM33+AM50+AM60</f>
        <v>33959626.960000001</v>
      </c>
      <c r="AN22" s="68">
        <f t="shared" si="16"/>
        <v>-77596</v>
      </c>
      <c r="AO22" s="68">
        <f t="shared" si="16"/>
        <v>0</v>
      </c>
      <c r="AP22" s="68">
        <f t="shared" si="16"/>
        <v>0</v>
      </c>
      <c r="AQ22" s="68">
        <f t="shared" si="16"/>
        <v>0</v>
      </c>
      <c r="AR22" s="68">
        <f t="shared" si="16"/>
        <v>110494323.01000001</v>
      </c>
      <c r="AS22" s="68">
        <f t="shared" si="16"/>
        <v>29409543</v>
      </c>
      <c r="AT22" s="68">
        <f t="shared" si="16"/>
        <v>29409543</v>
      </c>
      <c r="AU22" s="68">
        <f t="shared" si="16"/>
        <v>0</v>
      </c>
      <c r="AV22" s="68">
        <f t="shared" si="16"/>
        <v>0</v>
      </c>
      <c r="AW22" s="68">
        <f t="shared" si="16"/>
        <v>29409543</v>
      </c>
      <c r="AX22" s="68">
        <f t="shared" si="16"/>
        <v>0</v>
      </c>
      <c r="AY22" s="68">
        <f t="shared" si="16"/>
        <v>0</v>
      </c>
      <c r="AZ22" s="68">
        <f t="shared" si="16"/>
        <v>0</v>
      </c>
      <c r="BA22" s="68">
        <f t="shared" si="16"/>
        <v>29409543</v>
      </c>
      <c r="BB22" s="68">
        <f t="shared" si="16"/>
        <v>29409543</v>
      </c>
      <c r="BC22" s="68">
        <f t="shared" si="16"/>
        <v>29409543</v>
      </c>
      <c r="BD22" s="68">
        <f t="shared" si="16"/>
        <v>0</v>
      </c>
      <c r="BE22" s="68">
        <f t="shared" si="16"/>
        <v>29409543</v>
      </c>
      <c r="BF22" s="68">
        <f t="shared" si="16"/>
        <v>0</v>
      </c>
      <c r="BG22" s="1" t="e">
        <f>#REF!+BG23+BG33+BG50+BG60</f>
        <v>#REF!</v>
      </c>
      <c r="BH22" s="1" t="e">
        <f>#REF!+BH23+BH33+BH50+BH60</f>
        <v>#REF!</v>
      </c>
      <c r="BI22" s="1" t="e">
        <f>#REF!+BI23+BI33+BI50+BI60</f>
        <v>#REF!</v>
      </c>
      <c r="BJ22" s="1" t="e">
        <f>#REF!+BJ23+BJ33+BJ50+BJ60</f>
        <v>#REF!</v>
      </c>
      <c r="BK22" s="31"/>
    </row>
    <row r="23" spans="1:63" ht="21.75" hidden="1" customHeight="1" outlineLevel="1" x14ac:dyDescent="0.25">
      <c r="A23" s="69" t="s">
        <v>35</v>
      </c>
      <c r="B23" s="70" t="s">
        <v>61</v>
      </c>
      <c r="C23" s="71" t="s">
        <v>84</v>
      </c>
      <c r="D23" s="71"/>
      <c r="E23" s="70" t="s">
        <v>100</v>
      </c>
      <c r="F23" s="70"/>
      <c r="G23" s="68">
        <f t="shared" ref="G23:BJ27" si="17">G24</f>
        <v>4000</v>
      </c>
      <c r="H23" s="68">
        <f t="shared" si="17"/>
        <v>100000</v>
      </c>
      <c r="I23" s="68">
        <f t="shared" si="17"/>
        <v>100000</v>
      </c>
      <c r="J23" s="68">
        <f t="shared" si="17"/>
        <v>140000</v>
      </c>
      <c r="K23" s="73">
        <f t="shared" si="17"/>
        <v>140000</v>
      </c>
      <c r="L23" s="73">
        <f t="shared" si="17"/>
        <v>0</v>
      </c>
      <c r="M23" s="73">
        <f t="shared" si="17"/>
        <v>0</v>
      </c>
      <c r="N23" s="73">
        <f t="shared" si="17"/>
        <v>0</v>
      </c>
      <c r="O23" s="73">
        <f t="shared" si="17"/>
        <v>0</v>
      </c>
      <c r="P23" s="73">
        <f t="shared" si="17"/>
        <v>0</v>
      </c>
      <c r="Q23" s="73">
        <f t="shared" si="17"/>
        <v>0</v>
      </c>
      <c r="R23" s="73">
        <f t="shared" si="17"/>
        <v>0</v>
      </c>
      <c r="S23" s="73">
        <f t="shared" si="17"/>
        <v>0</v>
      </c>
      <c r="T23" s="68">
        <f t="shared" si="17"/>
        <v>240000</v>
      </c>
      <c r="U23" s="68">
        <f t="shared" si="17"/>
        <v>0</v>
      </c>
      <c r="V23" s="72">
        <f t="shared" si="17"/>
        <v>0</v>
      </c>
      <c r="W23" s="72">
        <f t="shared" si="17"/>
        <v>0</v>
      </c>
      <c r="X23" s="72">
        <f t="shared" si="17"/>
        <v>0</v>
      </c>
      <c r="Y23" s="72">
        <f t="shared" si="17"/>
        <v>0</v>
      </c>
      <c r="Z23" s="72">
        <f t="shared" si="17"/>
        <v>0</v>
      </c>
      <c r="AA23" s="68">
        <f t="shared" si="17"/>
        <v>240000</v>
      </c>
      <c r="AB23" s="68">
        <f t="shared" si="17"/>
        <v>0</v>
      </c>
      <c r="AC23" s="72">
        <f t="shared" si="17"/>
        <v>0</v>
      </c>
      <c r="AD23" s="72">
        <f t="shared" si="17"/>
        <v>0</v>
      </c>
      <c r="AE23" s="72">
        <f t="shared" si="17"/>
        <v>0</v>
      </c>
      <c r="AF23" s="72">
        <f t="shared" si="17"/>
        <v>0</v>
      </c>
      <c r="AG23" s="72">
        <f t="shared" si="17"/>
        <v>0</v>
      </c>
      <c r="AH23" s="72">
        <f t="shared" si="17"/>
        <v>0</v>
      </c>
      <c r="AI23" s="72">
        <f t="shared" si="17"/>
        <v>0</v>
      </c>
      <c r="AJ23" s="72">
        <f t="shared" si="17"/>
        <v>0</v>
      </c>
      <c r="AK23" s="68">
        <f t="shared" si="17"/>
        <v>240000</v>
      </c>
      <c r="AL23" s="68">
        <f t="shared" si="17"/>
        <v>0</v>
      </c>
      <c r="AM23" s="68">
        <f t="shared" si="17"/>
        <v>0</v>
      </c>
      <c r="AN23" s="68">
        <f t="shared" si="17"/>
        <v>0</v>
      </c>
      <c r="AO23" s="68">
        <f t="shared" si="17"/>
        <v>0</v>
      </c>
      <c r="AP23" s="68">
        <f t="shared" si="17"/>
        <v>0</v>
      </c>
      <c r="AQ23" s="68">
        <f t="shared" si="17"/>
        <v>0</v>
      </c>
      <c r="AR23" s="68">
        <f t="shared" si="17"/>
        <v>240000</v>
      </c>
      <c r="AS23" s="68">
        <f>AS24</f>
        <v>0</v>
      </c>
      <c r="AT23" s="68">
        <f>AT24</f>
        <v>0</v>
      </c>
      <c r="AU23" s="68">
        <f t="shared" si="17"/>
        <v>0</v>
      </c>
      <c r="AV23" s="68">
        <f t="shared" si="17"/>
        <v>0</v>
      </c>
      <c r="AW23" s="68">
        <f t="shared" ref="AW23:AW43" si="18">AT23+AU23</f>
        <v>0</v>
      </c>
      <c r="AX23" s="68">
        <f t="shared" si="17"/>
        <v>0</v>
      </c>
      <c r="AY23" s="68">
        <f t="shared" si="17"/>
        <v>0</v>
      </c>
      <c r="AZ23" s="68">
        <f t="shared" si="17"/>
        <v>0</v>
      </c>
      <c r="BA23" s="68">
        <f t="shared" si="17"/>
        <v>0</v>
      </c>
      <c r="BB23" s="68">
        <f>BB24</f>
        <v>0</v>
      </c>
      <c r="BC23" s="68">
        <f>BC24</f>
        <v>0</v>
      </c>
      <c r="BD23" s="68">
        <f t="shared" si="17"/>
        <v>0</v>
      </c>
      <c r="BE23" s="68">
        <f t="shared" ref="BE23:BE33" si="19">BC23+BD23</f>
        <v>0</v>
      </c>
      <c r="BF23" s="68">
        <f t="shared" si="17"/>
        <v>0</v>
      </c>
      <c r="BG23" s="1">
        <f t="shared" si="17"/>
        <v>0</v>
      </c>
      <c r="BH23" s="1">
        <f t="shared" si="17"/>
        <v>0</v>
      </c>
      <c r="BI23" s="1">
        <f t="shared" si="17"/>
        <v>0</v>
      </c>
      <c r="BJ23" s="1">
        <f t="shared" si="17"/>
        <v>0</v>
      </c>
    </row>
    <row r="24" spans="1:63" ht="25.5" hidden="1" outlineLevel="2" x14ac:dyDescent="0.25">
      <c r="A24" s="69" t="s">
        <v>37</v>
      </c>
      <c r="B24" s="70" t="s">
        <v>61</v>
      </c>
      <c r="C24" s="71" t="s">
        <v>84</v>
      </c>
      <c r="D24" s="71" t="s">
        <v>90</v>
      </c>
      <c r="E24" s="70" t="s">
        <v>100</v>
      </c>
      <c r="F24" s="70"/>
      <c r="G24" s="68">
        <f t="shared" si="17"/>
        <v>4000</v>
      </c>
      <c r="H24" s="68">
        <f t="shared" ref="H24:AR24" si="20">H25+H29</f>
        <v>100000</v>
      </c>
      <c r="I24" s="68">
        <f t="shared" si="20"/>
        <v>100000</v>
      </c>
      <c r="J24" s="68">
        <f t="shared" si="20"/>
        <v>140000</v>
      </c>
      <c r="K24" s="73">
        <f t="shared" si="20"/>
        <v>140000</v>
      </c>
      <c r="L24" s="73">
        <f t="shared" si="20"/>
        <v>0</v>
      </c>
      <c r="M24" s="73">
        <f t="shared" si="20"/>
        <v>0</v>
      </c>
      <c r="N24" s="73">
        <f t="shared" si="20"/>
        <v>0</v>
      </c>
      <c r="O24" s="73">
        <f t="shared" si="20"/>
        <v>0</v>
      </c>
      <c r="P24" s="73">
        <f t="shared" si="20"/>
        <v>0</v>
      </c>
      <c r="Q24" s="73">
        <f t="shared" ref="Q24:R24" si="21">Q25+Q29</f>
        <v>0</v>
      </c>
      <c r="R24" s="73">
        <f t="shared" si="21"/>
        <v>0</v>
      </c>
      <c r="S24" s="73">
        <f t="shared" si="20"/>
        <v>0</v>
      </c>
      <c r="T24" s="68">
        <f t="shared" si="20"/>
        <v>240000</v>
      </c>
      <c r="U24" s="68">
        <f t="shared" si="20"/>
        <v>0</v>
      </c>
      <c r="V24" s="72">
        <f t="shared" si="20"/>
        <v>0</v>
      </c>
      <c r="W24" s="72">
        <f t="shared" ref="W24:X24" si="22">W25+W29</f>
        <v>0</v>
      </c>
      <c r="X24" s="72">
        <f t="shared" si="22"/>
        <v>0</v>
      </c>
      <c r="Y24" s="72">
        <f t="shared" ref="Y24:Z24" si="23">Y25+Y29</f>
        <v>0</v>
      </c>
      <c r="Z24" s="72">
        <f t="shared" si="23"/>
        <v>0</v>
      </c>
      <c r="AA24" s="68">
        <f t="shared" si="20"/>
        <v>240000</v>
      </c>
      <c r="AB24" s="68">
        <f t="shared" ref="AB24:AD24" si="24">AB25+AB29</f>
        <v>0</v>
      </c>
      <c r="AC24" s="72">
        <f t="shared" si="24"/>
        <v>0</v>
      </c>
      <c r="AD24" s="72">
        <f t="shared" si="24"/>
        <v>0</v>
      </c>
      <c r="AE24" s="72">
        <f t="shared" si="20"/>
        <v>0</v>
      </c>
      <c r="AF24" s="72">
        <f t="shared" si="20"/>
        <v>0</v>
      </c>
      <c r="AG24" s="72">
        <f t="shared" si="20"/>
        <v>0</v>
      </c>
      <c r="AH24" s="72">
        <f t="shared" ref="AH24:AJ24" si="25">AH25+AH29</f>
        <v>0</v>
      </c>
      <c r="AI24" s="72">
        <f t="shared" si="25"/>
        <v>0</v>
      </c>
      <c r="AJ24" s="72">
        <f t="shared" si="25"/>
        <v>0</v>
      </c>
      <c r="AK24" s="68">
        <f t="shared" si="20"/>
        <v>240000</v>
      </c>
      <c r="AL24" s="68">
        <f t="shared" ref="AL24:AQ24" si="26">AL25+AL29</f>
        <v>0</v>
      </c>
      <c r="AM24" s="68">
        <f t="shared" ref="AM24:AO24" si="27">AM25+AM29</f>
        <v>0</v>
      </c>
      <c r="AN24" s="68">
        <f t="shared" si="27"/>
        <v>0</v>
      </c>
      <c r="AO24" s="68">
        <f t="shared" si="27"/>
        <v>0</v>
      </c>
      <c r="AP24" s="68">
        <f t="shared" si="26"/>
        <v>0</v>
      </c>
      <c r="AQ24" s="68">
        <f t="shared" si="26"/>
        <v>0</v>
      </c>
      <c r="AR24" s="68">
        <f t="shared" si="20"/>
        <v>240000</v>
      </c>
      <c r="AS24" s="68">
        <f t="shared" ref="AS24:BB24" si="28">AS25+AS29</f>
        <v>0</v>
      </c>
      <c r="AT24" s="68">
        <f t="shared" ref="AT24:AV24" si="29">AT25+AT29</f>
        <v>0</v>
      </c>
      <c r="AU24" s="68">
        <f t="shared" si="29"/>
        <v>0</v>
      </c>
      <c r="AV24" s="68">
        <f t="shared" si="29"/>
        <v>0</v>
      </c>
      <c r="AW24" s="68">
        <f t="shared" si="18"/>
        <v>0</v>
      </c>
      <c r="AX24" s="68">
        <f t="shared" ref="AX24:AY24" si="30">AX25+AX29</f>
        <v>0</v>
      </c>
      <c r="AY24" s="68">
        <f t="shared" si="30"/>
        <v>0</v>
      </c>
      <c r="AZ24" s="68">
        <f t="shared" ref="AZ24:BA24" si="31">AZ25+AZ29</f>
        <v>0</v>
      </c>
      <c r="BA24" s="68">
        <f t="shared" si="31"/>
        <v>0</v>
      </c>
      <c r="BB24" s="68">
        <f t="shared" si="28"/>
        <v>0</v>
      </c>
      <c r="BC24" s="68">
        <f t="shared" ref="BC24" si="32">BC25+BC29</f>
        <v>0</v>
      </c>
      <c r="BD24" s="68">
        <f t="shared" ref="BD24:BJ24" si="33">BD25+BD29</f>
        <v>0</v>
      </c>
      <c r="BE24" s="68">
        <f t="shared" si="19"/>
        <v>0</v>
      </c>
      <c r="BF24" s="68">
        <f t="shared" ref="BF24:BG24" si="34">BF25+BF29</f>
        <v>0</v>
      </c>
      <c r="BG24" s="1">
        <f t="shared" si="34"/>
        <v>0</v>
      </c>
      <c r="BH24" s="1">
        <f t="shared" ref="BH24" si="35">BH25+BH29</f>
        <v>0</v>
      </c>
      <c r="BI24" s="1">
        <f t="shared" ref="BI24" si="36">BI25+BI29</f>
        <v>0</v>
      </c>
      <c r="BJ24" s="1">
        <f t="shared" si="33"/>
        <v>0</v>
      </c>
    </row>
    <row r="25" spans="1:63" ht="21.75" hidden="1" customHeight="1" outlineLevel="3" x14ac:dyDescent="0.25">
      <c r="A25" s="69" t="s">
        <v>38</v>
      </c>
      <c r="B25" s="70" t="s">
        <v>61</v>
      </c>
      <c r="C25" s="71" t="s">
        <v>84</v>
      </c>
      <c r="D25" s="71" t="s">
        <v>90</v>
      </c>
      <c r="E25" s="70" t="s">
        <v>101</v>
      </c>
      <c r="F25" s="70"/>
      <c r="G25" s="68">
        <f t="shared" si="17"/>
        <v>4000</v>
      </c>
      <c r="H25" s="68">
        <f t="shared" si="17"/>
        <v>0</v>
      </c>
      <c r="I25" s="68">
        <f t="shared" si="17"/>
        <v>0</v>
      </c>
      <c r="J25" s="68">
        <f t="shared" si="17"/>
        <v>0</v>
      </c>
      <c r="K25" s="73">
        <f t="shared" si="17"/>
        <v>0</v>
      </c>
      <c r="L25" s="73">
        <f t="shared" si="17"/>
        <v>0</v>
      </c>
      <c r="M25" s="73">
        <f t="shared" si="17"/>
        <v>0</v>
      </c>
      <c r="N25" s="73">
        <f t="shared" si="17"/>
        <v>0</v>
      </c>
      <c r="O25" s="73">
        <f t="shared" si="17"/>
        <v>0</v>
      </c>
      <c r="P25" s="73">
        <f t="shared" si="17"/>
        <v>0</v>
      </c>
      <c r="Q25" s="73">
        <f t="shared" si="17"/>
        <v>0</v>
      </c>
      <c r="R25" s="73">
        <f t="shared" si="17"/>
        <v>0</v>
      </c>
      <c r="S25" s="73">
        <f t="shared" si="17"/>
        <v>0</v>
      </c>
      <c r="T25" s="68">
        <f t="shared" si="17"/>
        <v>0</v>
      </c>
      <c r="U25" s="68">
        <f t="shared" si="17"/>
        <v>0</v>
      </c>
      <c r="V25" s="72">
        <f t="shared" si="17"/>
        <v>0</v>
      </c>
      <c r="W25" s="72">
        <f t="shared" si="17"/>
        <v>0</v>
      </c>
      <c r="X25" s="72">
        <f t="shared" si="17"/>
        <v>0</v>
      </c>
      <c r="Y25" s="72">
        <f t="shared" si="17"/>
        <v>0</v>
      </c>
      <c r="Z25" s="72">
        <f t="shared" si="17"/>
        <v>0</v>
      </c>
      <c r="AA25" s="68">
        <f t="shared" si="17"/>
        <v>0</v>
      </c>
      <c r="AB25" s="68">
        <f t="shared" si="17"/>
        <v>0</v>
      </c>
      <c r="AC25" s="72">
        <f t="shared" si="17"/>
        <v>0</v>
      </c>
      <c r="AD25" s="72">
        <f t="shared" si="17"/>
        <v>0</v>
      </c>
      <c r="AE25" s="72">
        <f t="shared" si="17"/>
        <v>0</v>
      </c>
      <c r="AF25" s="72">
        <f t="shared" si="17"/>
        <v>0</v>
      </c>
      <c r="AG25" s="72">
        <f t="shared" si="17"/>
        <v>0</v>
      </c>
      <c r="AH25" s="72">
        <f t="shared" si="17"/>
        <v>0</v>
      </c>
      <c r="AI25" s="72">
        <f t="shared" si="17"/>
        <v>0</v>
      </c>
      <c r="AJ25" s="72">
        <f t="shared" si="17"/>
        <v>0</v>
      </c>
      <c r="AK25" s="68">
        <f t="shared" si="17"/>
        <v>0</v>
      </c>
      <c r="AL25" s="68">
        <f t="shared" si="17"/>
        <v>0</v>
      </c>
      <c r="AM25" s="68">
        <f t="shared" si="17"/>
        <v>0</v>
      </c>
      <c r="AN25" s="68">
        <f t="shared" si="17"/>
        <v>0</v>
      </c>
      <c r="AO25" s="68">
        <f t="shared" si="17"/>
        <v>0</v>
      </c>
      <c r="AP25" s="68">
        <f t="shared" si="17"/>
        <v>0</v>
      </c>
      <c r="AQ25" s="68">
        <f t="shared" si="17"/>
        <v>0</v>
      </c>
      <c r="AR25" s="68">
        <f t="shared" si="17"/>
        <v>0</v>
      </c>
      <c r="AS25" s="68">
        <f t="shared" ref="AS25:BC27" si="37">AS26</f>
        <v>0</v>
      </c>
      <c r="AT25" s="68">
        <f t="shared" si="37"/>
        <v>0</v>
      </c>
      <c r="AU25" s="68">
        <f t="shared" si="17"/>
        <v>0</v>
      </c>
      <c r="AV25" s="68">
        <f t="shared" si="17"/>
        <v>0</v>
      </c>
      <c r="AW25" s="68">
        <f t="shared" si="18"/>
        <v>0</v>
      </c>
      <c r="AX25" s="68">
        <f t="shared" si="17"/>
        <v>0</v>
      </c>
      <c r="AY25" s="68">
        <f t="shared" si="17"/>
        <v>0</v>
      </c>
      <c r="AZ25" s="68">
        <f t="shared" si="17"/>
        <v>0</v>
      </c>
      <c r="BA25" s="68">
        <f t="shared" si="17"/>
        <v>0</v>
      </c>
      <c r="BB25" s="68">
        <f t="shared" si="37"/>
        <v>0</v>
      </c>
      <c r="BC25" s="68">
        <f t="shared" si="37"/>
        <v>0</v>
      </c>
      <c r="BD25" s="68">
        <f t="shared" si="17"/>
        <v>0</v>
      </c>
      <c r="BE25" s="68">
        <f t="shared" si="19"/>
        <v>0</v>
      </c>
      <c r="BF25" s="68">
        <f t="shared" si="17"/>
        <v>0</v>
      </c>
      <c r="BG25" s="1">
        <f t="shared" si="17"/>
        <v>0</v>
      </c>
      <c r="BH25" s="1">
        <f t="shared" si="17"/>
        <v>0</v>
      </c>
      <c r="BI25" s="1">
        <f t="shared" si="17"/>
        <v>0</v>
      </c>
      <c r="BJ25" s="1">
        <f t="shared" si="17"/>
        <v>0</v>
      </c>
    </row>
    <row r="26" spans="1:63" ht="21.75" hidden="1" customHeight="1" outlineLevel="4" x14ac:dyDescent="0.25">
      <c r="A26" s="69" t="s">
        <v>14</v>
      </c>
      <c r="B26" s="70" t="s">
        <v>61</v>
      </c>
      <c r="C26" s="71" t="s">
        <v>84</v>
      </c>
      <c r="D26" s="71" t="s">
        <v>90</v>
      </c>
      <c r="E26" s="70" t="s">
        <v>101</v>
      </c>
      <c r="F26" s="70" t="s">
        <v>15</v>
      </c>
      <c r="G26" s="68">
        <f t="shared" si="17"/>
        <v>4000</v>
      </c>
      <c r="H26" s="68">
        <f t="shared" si="17"/>
        <v>0</v>
      </c>
      <c r="I26" s="68">
        <f t="shared" si="17"/>
        <v>0</v>
      </c>
      <c r="J26" s="68">
        <f t="shared" si="17"/>
        <v>0</v>
      </c>
      <c r="K26" s="73">
        <f t="shared" si="17"/>
        <v>0</v>
      </c>
      <c r="L26" s="73">
        <f t="shared" si="17"/>
        <v>0</v>
      </c>
      <c r="M26" s="73">
        <f t="shared" si="17"/>
        <v>0</v>
      </c>
      <c r="N26" s="73">
        <f t="shared" si="17"/>
        <v>0</v>
      </c>
      <c r="O26" s="73">
        <f t="shared" si="17"/>
        <v>0</v>
      </c>
      <c r="P26" s="73">
        <f t="shared" si="17"/>
        <v>0</v>
      </c>
      <c r="Q26" s="73">
        <f t="shared" si="17"/>
        <v>0</v>
      </c>
      <c r="R26" s="73">
        <f t="shared" si="17"/>
        <v>0</v>
      </c>
      <c r="S26" s="73">
        <f t="shared" si="17"/>
        <v>0</v>
      </c>
      <c r="T26" s="68">
        <f t="shared" si="17"/>
        <v>0</v>
      </c>
      <c r="U26" s="68">
        <f t="shared" si="17"/>
        <v>0</v>
      </c>
      <c r="V26" s="72">
        <f t="shared" si="17"/>
        <v>0</v>
      </c>
      <c r="W26" s="72">
        <f t="shared" si="17"/>
        <v>0</v>
      </c>
      <c r="X26" s="72">
        <f t="shared" si="17"/>
        <v>0</v>
      </c>
      <c r="Y26" s="72">
        <f t="shared" si="17"/>
        <v>0</v>
      </c>
      <c r="Z26" s="72">
        <f t="shared" si="17"/>
        <v>0</v>
      </c>
      <c r="AA26" s="68">
        <f t="shared" si="17"/>
        <v>0</v>
      </c>
      <c r="AB26" s="68">
        <f t="shared" si="17"/>
        <v>0</v>
      </c>
      <c r="AC26" s="72">
        <f t="shared" si="17"/>
        <v>0</v>
      </c>
      <c r="AD26" s="72">
        <f t="shared" si="17"/>
        <v>0</v>
      </c>
      <c r="AE26" s="72">
        <f t="shared" si="17"/>
        <v>0</v>
      </c>
      <c r="AF26" s="72">
        <f t="shared" si="17"/>
        <v>0</v>
      </c>
      <c r="AG26" s="72">
        <f t="shared" si="17"/>
        <v>0</v>
      </c>
      <c r="AH26" s="72">
        <f t="shared" si="17"/>
        <v>0</v>
      </c>
      <c r="AI26" s="72">
        <f t="shared" si="17"/>
        <v>0</v>
      </c>
      <c r="AJ26" s="72">
        <f t="shared" si="17"/>
        <v>0</v>
      </c>
      <c r="AK26" s="68">
        <f t="shared" si="17"/>
        <v>0</v>
      </c>
      <c r="AL26" s="68">
        <f t="shared" si="17"/>
        <v>0</v>
      </c>
      <c r="AM26" s="68">
        <f t="shared" si="17"/>
        <v>0</v>
      </c>
      <c r="AN26" s="68">
        <f t="shared" si="17"/>
        <v>0</v>
      </c>
      <c r="AO26" s="68">
        <f t="shared" si="17"/>
        <v>0</v>
      </c>
      <c r="AP26" s="68">
        <f t="shared" si="17"/>
        <v>0</v>
      </c>
      <c r="AQ26" s="68">
        <f t="shared" si="17"/>
        <v>0</v>
      </c>
      <c r="AR26" s="68">
        <f t="shared" si="17"/>
        <v>0</v>
      </c>
      <c r="AS26" s="68">
        <f t="shared" si="37"/>
        <v>0</v>
      </c>
      <c r="AT26" s="68">
        <f t="shared" si="37"/>
        <v>0</v>
      </c>
      <c r="AU26" s="68">
        <f t="shared" si="17"/>
        <v>0</v>
      </c>
      <c r="AV26" s="68">
        <f t="shared" si="17"/>
        <v>0</v>
      </c>
      <c r="AW26" s="68">
        <f t="shared" si="18"/>
        <v>0</v>
      </c>
      <c r="AX26" s="68">
        <f t="shared" si="17"/>
        <v>0</v>
      </c>
      <c r="AY26" s="68">
        <f t="shared" si="17"/>
        <v>0</v>
      </c>
      <c r="AZ26" s="68">
        <f t="shared" si="17"/>
        <v>0</v>
      </c>
      <c r="BA26" s="68">
        <f t="shared" si="17"/>
        <v>0</v>
      </c>
      <c r="BB26" s="68">
        <f t="shared" si="37"/>
        <v>0</v>
      </c>
      <c r="BC26" s="68">
        <f t="shared" si="37"/>
        <v>0</v>
      </c>
      <c r="BD26" s="68">
        <f t="shared" si="17"/>
        <v>0</v>
      </c>
      <c r="BE26" s="68">
        <f t="shared" si="19"/>
        <v>0</v>
      </c>
      <c r="BF26" s="68">
        <f t="shared" si="17"/>
        <v>0</v>
      </c>
      <c r="BG26" s="1">
        <f t="shared" si="17"/>
        <v>0</v>
      </c>
      <c r="BH26" s="1">
        <f t="shared" si="17"/>
        <v>0</v>
      </c>
      <c r="BI26" s="1">
        <f t="shared" si="17"/>
        <v>0</v>
      </c>
      <c r="BJ26" s="1">
        <f t="shared" si="17"/>
        <v>0</v>
      </c>
    </row>
    <row r="27" spans="1:63" ht="21.75" hidden="1" customHeight="1" outlineLevel="5" x14ac:dyDescent="0.25">
      <c r="A27" s="69" t="s">
        <v>16</v>
      </c>
      <c r="B27" s="70" t="s">
        <v>61</v>
      </c>
      <c r="C27" s="71" t="s">
        <v>84</v>
      </c>
      <c r="D27" s="71" t="s">
        <v>90</v>
      </c>
      <c r="E27" s="70" t="s">
        <v>101</v>
      </c>
      <c r="F27" s="70" t="s">
        <v>17</v>
      </c>
      <c r="G27" s="68">
        <f t="shared" si="17"/>
        <v>4000</v>
      </c>
      <c r="H27" s="68">
        <f t="shared" si="17"/>
        <v>0</v>
      </c>
      <c r="I27" s="68">
        <f t="shared" si="17"/>
        <v>0</v>
      </c>
      <c r="J27" s="68">
        <f t="shared" si="17"/>
        <v>0</v>
      </c>
      <c r="K27" s="73">
        <f t="shared" si="17"/>
        <v>0</v>
      </c>
      <c r="L27" s="73">
        <f t="shared" si="17"/>
        <v>0</v>
      </c>
      <c r="M27" s="73">
        <f t="shared" si="17"/>
        <v>0</v>
      </c>
      <c r="N27" s="73">
        <f t="shared" si="17"/>
        <v>0</v>
      </c>
      <c r="O27" s="73">
        <f t="shared" si="17"/>
        <v>0</v>
      </c>
      <c r="P27" s="73">
        <f t="shared" si="17"/>
        <v>0</v>
      </c>
      <c r="Q27" s="73">
        <f t="shared" si="17"/>
        <v>0</v>
      </c>
      <c r="R27" s="73">
        <f t="shared" si="17"/>
        <v>0</v>
      </c>
      <c r="S27" s="73">
        <f t="shared" si="17"/>
        <v>0</v>
      </c>
      <c r="T27" s="68">
        <f t="shared" si="17"/>
        <v>0</v>
      </c>
      <c r="U27" s="68">
        <f t="shared" si="17"/>
        <v>0</v>
      </c>
      <c r="V27" s="72">
        <f t="shared" si="17"/>
        <v>0</v>
      </c>
      <c r="W27" s="72">
        <f t="shared" si="17"/>
        <v>0</v>
      </c>
      <c r="X27" s="72">
        <f t="shared" si="17"/>
        <v>0</v>
      </c>
      <c r="Y27" s="72">
        <f t="shared" si="17"/>
        <v>0</v>
      </c>
      <c r="Z27" s="72">
        <f t="shared" si="17"/>
        <v>0</v>
      </c>
      <c r="AA27" s="68">
        <f t="shared" si="17"/>
        <v>0</v>
      </c>
      <c r="AB27" s="68">
        <f t="shared" si="17"/>
        <v>0</v>
      </c>
      <c r="AC27" s="72">
        <f t="shared" si="17"/>
        <v>0</v>
      </c>
      <c r="AD27" s="72">
        <f t="shared" si="17"/>
        <v>0</v>
      </c>
      <c r="AE27" s="72">
        <f t="shared" si="17"/>
        <v>0</v>
      </c>
      <c r="AF27" s="72">
        <f t="shared" si="17"/>
        <v>0</v>
      </c>
      <c r="AG27" s="72">
        <f t="shared" si="17"/>
        <v>0</v>
      </c>
      <c r="AH27" s="72">
        <f t="shared" si="17"/>
        <v>0</v>
      </c>
      <c r="AI27" s="72">
        <f t="shared" si="17"/>
        <v>0</v>
      </c>
      <c r="AJ27" s="72">
        <f t="shared" si="17"/>
        <v>0</v>
      </c>
      <c r="AK27" s="68">
        <f t="shared" si="17"/>
        <v>0</v>
      </c>
      <c r="AL27" s="68">
        <f t="shared" si="17"/>
        <v>0</v>
      </c>
      <c r="AM27" s="68">
        <f t="shared" si="17"/>
        <v>0</v>
      </c>
      <c r="AN27" s="68">
        <f t="shared" si="17"/>
        <v>0</v>
      </c>
      <c r="AO27" s="68">
        <f t="shared" si="17"/>
        <v>0</v>
      </c>
      <c r="AP27" s="68">
        <f t="shared" si="17"/>
        <v>0</v>
      </c>
      <c r="AQ27" s="68">
        <f t="shared" si="17"/>
        <v>0</v>
      </c>
      <c r="AR27" s="68">
        <f t="shared" si="17"/>
        <v>0</v>
      </c>
      <c r="AS27" s="68">
        <f t="shared" si="37"/>
        <v>0</v>
      </c>
      <c r="AT27" s="68">
        <f t="shared" si="37"/>
        <v>0</v>
      </c>
      <c r="AU27" s="68">
        <f t="shared" si="17"/>
        <v>0</v>
      </c>
      <c r="AV27" s="68">
        <f t="shared" si="17"/>
        <v>0</v>
      </c>
      <c r="AW27" s="68">
        <f t="shared" si="18"/>
        <v>0</v>
      </c>
      <c r="AX27" s="68">
        <f t="shared" si="17"/>
        <v>0</v>
      </c>
      <c r="AY27" s="68">
        <f t="shared" si="17"/>
        <v>0</v>
      </c>
      <c r="AZ27" s="68">
        <f t="shared" si="17"/>
        <v>0</v>
      </c>
      <c r="BA27" s="68">
        <f t="shared" si="17"/>
        <v>0</v>
      </c>
      <c r="BB27" s="68">
        <f t="shared" si="37"/>
        <v>0</v>
      </c>
      <c r="BC27" s="68">
        <f t="shared" si="37"/>
        <v>0</v>
      </c>
      <c r="BD27" s="68">
        <f t="shared" si="17"/>
        <v>0</v>
      </c>
      <c r="BE27" s="68">
        <f t="shared" si="19"/>
        <v>0</v>
      </c>
      <c r="BF27" s="68">
        <f t="shared" si="17"/>
        <v>0</v>
      </c>
      <c r="BG27" s="1">
        <f t="shared" si="17"/>
        <v>0</v>
      </c>
      <c r="BH27" s="1">
        <f t="shared" si="17"/>
        <v>0</v>
      </c>
      <c r="BI27" s="1">
        <f t="shared" si="17"/>
        <v>0</v>
      </c>
      <c r="BJ27" s="1">
        <f t="shared" si="17"/>
        <v>0</v>
      </c>
    </row>
    <row r="28" spans="1:63" ht="21.75" hidden="1" customHeight="1" outlineLevel="6" x14ac:dyDescent="0.25">
      <c r="A28" s="69" t="s">
        <v>18</v>
      </c>
      <c r="B28" s="70" t="s">
        <v>61</v>
      </c>
      <c r="C28" s="71" t="s">
        <v>84</v>
      </c>
      <c r="D28" s="71" t="s">
        <v>90</v>
      </c>
      <c r="E28" s="70" t="s">
        <v>101</v>
      </c>
      <c r="F28" s="70" t="s">
        <v>19</v>
      </c>
      <c r="G28" s="68">
        <v>4000</v>
      </c>
      <c r="H28" s="68">
        <v>0</v>
      </c>
      <c r="I28" s="68">
        <v>0</v>
      </c>
      <c r="J28" s="68">
        <f>K28</f>
        <v>0</v>
      </c>
      <c r="K28" s="73">
        <v>0</v>
      </c>
      <c r="L28" s="73">
        <v>0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68">
        <f>I28+J28</f>
        <v>0</v>
      </c>
      <c r="U28" s="68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68">
        <v>0</v>
      </c>
      <c r="AB28" s="68">
        <v>0</v>
      </c>
      <c r="AC28" s="72">
        <v>0</v>
      </c>
      <c r="AD28" s="72">
        <v>0</v>
      </c>
      <c r="AE28" s="72">
        <v>0</v>
      </c>
      <c r="AF28" s="72">
        <v>0</v>
      </c>
      <c r="AG28" s="72">
        <v>0</v>
      </c>
      <c r="AH28" s="72">
        <v>0</v>
      </c>
      <c r="AI28" s="72">
        <v>0</v>
      </c>
      <c r="AJ28" s="72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</v>
      </c>
      <c r="AV28" s="68">
        <v>0</v>
      </c>
      <c r="AW28" s="68">
        <f t="shared" si="18"/>
        <v>0</v>
      </c>
      <c r="AX28" s="68">
        <v>0</v>
      </c>
      <c r="AY28" s="68">
        <v>0</v>
      </c>
      <c r="AZ28" s="68">
        <v>0</v>
      </c>
      <c r="BA28" s="68">
        <v>0</v>
      </c>
      <c r="BB28" s="68">
        <v>0</v>
      </c>
      <c r="BC28" s="68">
        <v>0</v>
      </c>
      <c r="BD28" s="68">
        <v>0</v>
      </c>
      <c r="BE28" s="68">
        <f t="shared" si="19"/>
        <v>0</v>
      </c>
      <c r="BF28" s="68">
        <v>0</v>
      </c>
      <c r="BG28" s="1">
        <v>0</v>
      </c>
      <c r="BH28" s="1">
        <v>0</v>
      </c>
      <c r="BI28" s="1">
        <v>0</v>
      </c>
      <c r="BJ28" s="1">
        <v>0</v>
      </c>
    </row>
    <row r="29" spans="1:63" ht="38.25" hidden="1" outlineLevel="6" x14ac:dyDescent="0.25">
      <c r="A29" s="69" t="s">
        <v>62</v>
      </c>
      <c r="B29" s="70" t="s">
        <v>61</v>
      </c>
      <c r="C29" s="71" t="s">
        <v>84</v>
      </c>
      <c r="D29" s="71" t="s">
        <v>90</v>
      </c>
      <c r="E29" s="70" t="s">
        <v>102</v>
      </c>
      <c r="F29" s="70"/>
      <c r="G29" s="68"/>
      <c r="H29" s="68">
        <f t="shared" ref="H29:BJ31" si="38">H30</f>
        <v>100000</v>
      </c>
      <c r="I29" s="68">
        <f t="shared" si="38"/>
        <v>100000</v>
      </c>
      <c r="J29" s="68">
        <f t="shared" si="38"/>
        <v>140000</v>
      </c>
      <c r="K29" s="73">
        <f t="shared" si="38"/>
        <v>140000</v>
      </c>
      <c r="L29" s="73">
        <f t="shared" si="38"/>
        <v>0</v>
      </c>
      <c r="M29" s="73">
        <f t="shared" si="38"/>
        <v>0</v>
      </c>
      <c r="N29" s="73">
        <f t="shared" si="38"/>
        <v>0</v>
      </c>
      <c r="O29" s="73">
        <f t="shared" si="38"/>
        <v>0</v>
      </c>
      <c r="P29" s="73">
        <f t="shared" si="38"/>
        <v>0</v>
      </c>
      <c r="Q29" s="73">
        <f t="shared" si="38"/>
        <v>0</v>
      </c>
      <c r="R29" s="73">
        <f t="shared" si="38"/>
        <v>0</v>
      </c>
      <c r="S29" s="73">
        <f t="shared" si="38"/>
        <v>0</v>
      </c>
      <c r="T29" s="68">
        <f t="shared" si="38"/>
        <v>240000</v>
      </c>
      <c r="U29" s="68">
        <f t="shared" si="38"/>
        <v>0</v>
      </c>
      <c r="V29" s="72">
        <f t="shared" si="38"/>
        <v>0</v>
      </c>
      <c r="W29" s="72">
        <f t="shared" si="38"/>
        <v>0</v>
      </c>
      <c r="X29" s="72">
        <f t="shared" si="38"/>
        <v>0</v>
      </c>
      <c r="Y29" s="72">
        <f t="shared" si="38"/>
        <v>0</v>
      </c>
      <c r="Z29" s="72">
        <f t="shared" si="38"/>
        <v>0</v>
      </c>
      <c r="AA29" s="68">
        <f t="shared" si="38"/>
        <v>240000</v>
      </c>
      <c r="AB29" s="68">
        <f t="shared" si="38"/>
        <v>0</v>
      </c>
      <c r="AC29" s="72">
        <f t="shared" si="38"/>
        <v>0</v>
      </c>
      <c r="AD29" s="72">
        <f t="shared" si="38"/>
        <v>0</v>
      </c>
      <c r="AE29" s="72">
        <f t="shared" si="38"/>
        <v>0</v>
      </c>
      <c r="AF29" s="72">
        <f t="shared" si="38"/>
        <v>0</v>
      </c>
      <c r="AG29" s="72">
        <f t="shared" si="38"/>
        <v>0</v>
      </c>
      <c r="AH29" s="72">
        <f t="shared" si="38"/>
        <v>0</v>
      </c>
      <c r="AI29" s="72">
        <f t="shared" si="38"/>
        <v>0</v>
      </c>
      <c r="AJ29" s="72">
        <f t="shared" si="38"/>
        <v>0</v>
      </c>
      <c r="AK29" s="68">
        <f t="shared" si="38"/>
        <v>240000</v>
      </c>
      <c r="AL29" s="68">
        <f t="shared" si="38"/>
        <v>0</v>
      </c>
      <c r="AM29" s="68">
        <f t="shared" si="38"/>
        <v>0</v>
      </c>
      <c r="AN29" s="68">
        <f t="shared" si="38"/>
        <v>0</v>
      </c>
      <c r="AO29" s="68">
        <f t="shared" si="38"/>
        <v>0</v>
      </c>
      <c r="AP29" s="68">
        <f t="shared" si="38"/>
        <v>0</v>
      </c>
      <c r="AQ29" s="68">
        <f t="shared" si="38"/>
        <v>0</v>
      </c>
      <c r="AR29" s="68">
        <f t="shared" si="38"/>
        <v>240000</v>
      </c>
      <c r="AS29" s="68">
        <f t="shared" ref="AS29:BC31" si="39">AS30</f>
        <v>0</v>
      </c>
      <c r="AT29" s="68">
        <f t="shared" si="39"/>
        <v>0</v>
      </c>
      <c r="AU29" s="68">
        <f t="shared" si="38"/>
        <v>0</v>
      </c>
      <c r="AV29" s="68">
        <f t="shared" si="38"/>
        <v>0</v>
      </c>
      <c r="AW29" s="68">
        <f t="shared" si="18"/>
        <v>0</v>
      </c>
      <c r="AX29" s="68">
        <f t="shared" si="38"/>
        <v>0</v>
      </c>
      <c r="AY29" s="68">
        <f t="shared" si="38"/>
        <v>0</v>
      </c>
      <c r="AZ29" s="68">
        <f t="shared" si="38"/>
        <v>0</v>
      </c>
      <c r="BA29" s="68">
        <f t="shared" si="38"/>
        <v>0</v>
      </c>
      <c r="BB29" s="68">
        <f t="shared" si="39"/>
        <v>0</v>
      </c>
      <c r="BC29" s="68">
        <f t="shared" si="39"/>
        <v>0</v>
      </c>
      <c r="BD29" s="68">
        <f t="shared" si="38"/>
        <v>0</v>
      </c>
      <c r="BE29" s="68">
        <f t="shared" si="19"/>
        <v>0</v>
      </c>
      <c r="BF29" s="68">
        <f t="shared" si="38"/>
        <v>0</v>
      </c>
      <c r="BG29" s="1">
        <f t="shared" si="38"/>
        <v>0</v>
      </c>
      <c r="BH29" s="1">
        <f t="shared" si="38"/>
        <v>0</v>
      </c>
      <c r="BI29" s="1">
        <f t="shared" si="38"/>
        <v>0</v>
      </c>
      <c r="BJ29" s="1">
        <f t="shared" si="38"/>
        <v>0</v>
      </c>
    </row>
    <row r="30" spans="1:63" ht="38.25" hidden="1" outlineLevel="6" x14ac:dyDescent="0.25">
      <c r="A30" s="69" t="s">
        <v>14</v>
      </c>
      <c r="B30" s="70" t="s">
        <v>61</v>
      </c>
      <c r="C30" s="71" t="s">
        <v>84</v>
      </c>
      <c r="D30" s="71" t="s">
        <v>90</v>
      </c>
      <c r="E30" s="70" t="s">
        <v>102</v>
      </c>
      <c r="F30" s="70" t="s">
        <v>15</v>
      </c>
      <c r="G30" s="68"/>
      <c r="H30" s="68">
        <f t="shared" si="38"/>
        <v>100000</v>
      </c>
      <c r="I30" s="68">
        <f t="shared" si="38"/>
        <v>100000</v>
      </c>
      <c r="J30" s="68">
        <f t="shared" si="38"/>
        <v>140000</v>
      </c>
      <c r="K30" s="73">
        <f t="shared" si="38"/>
        <v>140000</v>
      </c>
      <c r="L30" s="73">
        <f t="shared" si="38"/>
        <v>0</v>
      </c>
      <c r="M30" s="73">
        <f t="shared" si="38"/>
        <v>0</v>
      </c>
      <c r="N30" s="73">
        <f t="shared" si="38"/>
        <v>0</v>
      </c>
      <c r="O30" s="73">
        <f t="shared" si="38"/>
        <v>0</v>
      </c>
      <c r="P30" s="73">
        <f t="shared" si="38"/>
        <v>0</v>
      </c>
      <c r="Q30" s="73">
        <f t="shared" si="38"/>
        <v>0</v>
      </c>
      <c r="R30" s="73">
        <f t="shared" si="38"/>
        <v>0</v>
      </c>
      <c r="S30" s="73">
        <f t="shared" si="38"/>
        <v>0</v>
      </c>
      <c r="T30" s="68">
        <f t="shared" si="38"/>
        <v>240000</v>
      </c>
      <c r="U30" s="68">
        <f t="shared" si="38"/>
        <v>0</v>
      </c>
      <c r="V30" s="72">
        <f t="shared" si="38"/>
        <v>0</v>
      </c>
      <c r="W30" s="72">
        <f t="shared" si="38"/>
        <v>0</v>
      </c>
      <c r="X30" s="72">
        <f t="shared" si="38"/>
        <v>0</v>
      </c>
      <c r="Y30" s="72">
        <f t="shared" si="38"/>
        <v>0</v>
      </c>
      <c r="Z30" s="72">
        <f t="shared" si="38"/>
        <v>0</v>
      </c>
      <c r="AA30" s="68">
        <f t="shared" si="38"/>
        <v>240000</v>
      </c>
      <c r="AB30" s="68">
        <f t="shared" si="38"/>
        <v>0</v>
      </c>
      <c r="AC30" s="72">
        <f t="shared" si="38"/>
        <v>0</v>
      </c>
      <c r="AD30" s="72">
        <f t="shared" si="38"/>
        <v>0</v>
      </c>
      <c r="AE30" s="72">
        <f t="shared" si="38"/>
        <v>0</v>
      </c>
      <c r="AF30" s="72">
        <f t="shared" si="38"/>
        <v>0</v>
      </c>
      <c r="AG30" s="72">
        <f t="shared" si="38"/>
        <v>0</v>
      </c>
      <c r="AH30" s="72">
        <f t="shared" si="38"/>
        <v>0</v>
      </c>
      <c r="AI30" s="72">
        <f t="shared" si="38"/>
        <v>0</v>
      </c>
      <c r="AJ30" s="72">
        <f t="shared" si="38"/>
        <v>0</v>
      </c>
      <c r="AK30" s="68">
        <f t="shared" si="38"/>
        <v>240000</v>
      </c>
      <c r="AL30" s="68">
        <f t="shared" si="38"/>
        <v>0</v>
      </c>
      <c r="AM30" s="68">
        <f t="shared" si="38"/>
        <v>0</v>
      </c>
      <c r="AN30" s="68">
        <f t="shared" si="38"/>
        <v>0</v>
      </c>
      <c r="AO30" s="68">
        <f t="shared" si="38"/>
        <v>0</v>
      </c>
      <c r="AP30" s="68">
        <f t="shared" si="38"/>
        <v>0</v>
      </c>
      <c r="AQ30" s="68">
        <f t="shared" si="38"/>
        <v>0</v>
      </c>
      <c r="AR30" s="68">
        <f t="shared" si="38"/>
        <v>240000</v>
      </c>
      <c r="AS30" s="68">
        <f t="shared" si="39"/>
        <v>0</v>
      </c>
      <c r="AT30" s="68">
        <f t="shared" si="39"/>
        <v>0</v>
      </c>
      <c r="AU30" s="68">
        <f t="shared" si="38"/>
        <v>0</v>
      </c>
      <c r="AV30" s="68">
        <f t="shared" si="38"/>
        <v>0</v>
      </c>
      <c r="AW30" s="68">
        <f t="shared" si="18"/>
        <v>0</v>
      </c>
      <c r="AX30" s="68">
        <f t="shared" si="38"/>
        <v>0</v>
      </c>
      <c r="AY30" s="68">
        <f t="shared" si="38"/>
        <v>0</v>
      </c>
      <c r="AZ30" s="68">
        <f t="shared" si="38"/>
        <v>0</v>
      </c>
      <c r="BA30" s="68">
        <f t="shared" si="38"/>
        <v>0</v>
      </c>
      <c r="BB30" s="68">
        <f t="shared" si="39"/>
        <v>0</v>
      </c>
      <c r="BC30" s="68">
        <f t="shared" si="39"/>
        <v>0</v>
      </c>
      <c r="BD30" s="68">
        <f t="shared" si="38"/>
        <v>0</v>
      </c>
      <c r="BE30" s="68">
        <f t="shared" si="19"/>
        <v>0</v>
      </c>
      <c r="BF30" s="68">
        <f t="shared" si="38"/>
        <v>0</v>
      </c>
      <c r="BG30" s="1">
        <f t="shared" si="38"/>
        <v>0</v>
      </c>
      <c r="BH30" s="1">
        <f t="shared" si="38"/>
        <v>0</v>
      </c>
      <c r="BI30" s="1">
        <f t="shared" si="38"/>
        <v>0</v>
      </c>
      <c r="BJ30" s="1">
        <f t="shared" si="38"/>
        <v>0</v>
      </c>
    </row>
    <row r="31" spans="1:63" ht="38.25" hidden="1" outlineLevel="6" x14ac:dyDescent="0.25">
      <c r="A31" s="69" t="s">
        <v>16</v>
      </c>
      <c r="B31" s="70" t="s">
        <v>61</v>
      </c>
      <c r="C31" s="71" t="s">
        <v>84</v>
      </c>
      <c r="D31" s="71" t="s">
        <v>90</v>
      </c>
      <c r="E31" s="70" t="s">
        <v>102</v>
      </c>
      <c r="F31" s="70" t="s">
        <v>17</v>
      </c>
      <c r="G31" s="68"/>
      <c r="H31" s="68">
        <f t="shared" si="38"/>
        <v>100000</v>
      </c>
      <c r="I31" s="68">
        <f t="shared" si="38"/>
        <v>100000</v>
      </c>
      <c r="J31" s="68">
        <f t="shared" si="38"/>
        <v>140000</v>
      </c>
      <c r="K31" s="73">
        <f t="shared" si="38"/>
        <v>140000</v>
      </c>
      <c r="L31" s="73">
        <f t="shared" si="38"/>
        <v>0</v>
      </c>
      <c r="M31" s="73">
        <f t="shared" si="38"/>
        <v>0</v>
      </c>
      <c r="N31" s="73">
        <f t="shared" si="38"/>
        <v>0</v>
      </c>
      <c r="O31" s="73">
        <f t="shared" si="38"/>
        <v>0</v>
      </c>
      <c r="P31" s="73">
        <f t="shared" si="38"/>
        <v>0</v>
      </c>
      <c r="Q31" s="73">
        <f t="shared" si="38"/>
        <v>0</v>
      </c>
      <c r="R31" s="73">
        <f t="shared" si="38"/>
        <v>0</v>
      </c>
      <c r="S31" s="73">
        <f t="shared" si="38"/>
        <v>0</v>
      </c>
      <c r="T31" s="68">
        <f t="shared" si="38"/>
        <v>240000</v>
      </c>
      <c r="U31" s="68">
        <f t="shared" si="38"/>
        <v>0</v>
      </c>
      <c r="V31" s="72">
        <f t="shared" si="38"/>
        <v>0</v>
      </c>
      <c r="W31" s="72">
        <f t="shared" si="38"/>
        <v>0</v>
      </c>
      <c r="X31" s="72">
        <f t="shared" si="38"/>
        <v>0</v>
      </c>
      <c r="Y31" s="72">
        <f t="shared" si="38"/>
        <v>0</v>
      </c>
      <c r="Z31" s="72">
        <f t="shared" si="38"/>
        <v>0</v>
      </c>
      <c r="AA31" s="68">
        <f t="shared" si="38"/>
        <v>240000</v>
      </c>
      <c r="AB31" s="68">
        <f t="shared" si="38"/>
        <v>0</v>
      </c>
      <c r="AC31" s="72">
        <f t="shared" si="38"/>
        <v>0</v>
      </c>
      <c r="AD31" s="72">
        <f t="shared" si="38"/>
        <v>0</v>
      </c>
      <c r="AE31" s="72">
        <f t="shared" si="38"/>
        <v>0</v>
      </c>
      <c r="AF31" s="72">
        <f t="shared" si="38"/>
        <v>0</v>
      </c>
      <c r="AG31" s="72">
        <f t="shared" si="38"/>
        <v>0</v>
      </c>
      <c r="AH31" s="72">
        <f t="shared" si="38"/>
        <v>0</v>
      </c>
      <c r="AI31" s="72">
        <f t="shared" si="38"/>
        <v>0</v>
      </c>
      <c r="AJ31" s="72">
        <f t="shared" si="38"/>
        <v>0</v>
      </c>
      <c r="AK31" s="68">
        <f t="shared" si="38"/>
        <v>240000</v>
      </c>
      <c r="AL31" s="68">
        <f t="shared" si="38"/>
        <v>0</v>
      </c>
      <c r="AM31" s="68">
        <f t="shared" si="38"/>
        <v>0</v>
      </c>
      <c r="AN31" s="68">
        <f t="shared" si="38"/>
        <v>0</v>
      </c>
      <c r="AO31" s="68">
        <f t="shared" si="38"/>
        <v>0</v>
      </c>
      <c r="AP31" s="68">
        <f t="shared" si="38"/>
        <v>0</v>
      </c>
      <c r="AQ31" s="68">
        <f t="shared" si="38"/>
        <v>0</v>
      </c>
      <c r="AR31" s="68">
        <f t="shared" si="38"/>
        <v>240000</v>
      </c>
      <c r="AS31" s="68">
        <f t="shared" si="39"/>
        <v>0</v>
      </c>
      <c r="AT31" s="68">
        <f t="shared" si="39"/>
        <v>0</v>
      </c>
      <c r="AU31" s="68">
        <f t="shared" si="38"/>
        <v>0</v>
      </c>
      <c r="AV31" s="68">
        <f t="shared" si="38"/>
        <v>0</v>
      </c>
      <c r="AW31" s="68">
        <f t="shared" si="18"/>
        <v>0</v>
      </c>
      <c r="AX31" s="68">
        <f t="shared" si="38"/>
        <v>0</v>
      </c>
      <c r="AY31" s="68">
        <f t="shared" si="38"/>
        <v>0</v>
      </c>
      <c r="AZ31" s="68">
        <f t="shared" si="38"/>
        <v>0</v>
      </c>
      <c r="BA31" s="68">
        <f t="shared" si="38"/>
        <v>0</v>
      </c>
      <c r="BB31" s="68">
        <f t="shared" si="39"/>
        <v>0</v>
      </c>
      <c r="BC31" s="68">
        <f t="shared" si="39"/>
        <v>0</v>
      </c>
      <c r="BD31" s="68">
        <f t="shared" si="38"/>
        <v>0</v>
      </c>
      <c r="BE31" s="68">
        <f t="shared" si="19"/>
        <v>0</v>
      </c>
      <c r="BF31" s="68">
        <f t="shared" si="38"/>
        <v>0</v>
      </c>
      <c r="BG31" s="1">
        <f t="shared" si="38"/>
        <v>0</v>
      </c>
      <c r="BH31" s="1">
        <f t="shared" si="38"/>
        <v>0</v>
      </c>
      <c r="BI31" s="1">
        <f t="shared" si="38"/>
        <v>0</v>
      </c>
      <c r="BJ31" s="1">
        <f t="shared" si="38"/>
        <v>0</v>
      </c>
    </row>
    <row r="32" spans="1:63" hidden="1" outlineLevel="6" x14ac:dyDescent="0.25">
      <c r="A32" s="69" t="s">
        <v>18</v>
      </c>
      <c r="B32" s="70" t="s">
        <v>61</v>
      </c>
      <c r="C32" s="71" t="s">
        <v>84</v>
      </c>
      <c r="D32" s="71" t="s">
        <v>90</v>
      </c>
      <c r="E32" s="70" t="s">
        <v>102</v>
      </c>
      <c r="F32" s="70" t="s">
        <v>19</v>
      </c>
      <c r="G32" s="68"/>
      <c r="H32" s="68">
        <v>100000</v>
      </c>
      <c r="I32" s="68">
        <v>100000</v>
      </c>
      <c r="J32" s="68">
        <f>SUM(K32:S32)</f>
        <v>140000</v>
      </c>
      <c r="K32" s="73">
        <v>140000</v>
      </c>
      <c r="L32" s="73"/>
      <c r="M32" s="73"/>
      <c r="N32" s="73"/>
      <c r="O32" s="73"/>
      <c r="P32" s="73"/>
      <c r="Q32" s="73"/>
      <c r="R32" s="73"/>
      <c r="S32" s="73"/>
      <c r="T32" s="68">
        <f>I32+J32</f>
        <v>240000</v>
      </c>
      <c r="U32" s="68">
        <v>0</v>
      </c>
      <c r="V32" s="72">
        <v>0</v>
      </c>
      <c r="W32" s="72">
        <v>0</v>
      </c>
      <c r="X32" s="72">
        <v>0</v>
      </c>
      <c r="Y32" s="72">
        <v>0</v>
      </c>
      <c r="Z32" s="72">
        <v>0</v>
      </c>
      <c r="AA32" s="68">
        <f>T32+U32</f>
        <v>240000</v>
      </c>
      <c r="AB32" s="68">
        <f>SUM(AC32:AJ32)</f>
        <v>0</v>
      </c>
      <c r="AC32" s="74"/>
      <c r="AD32" s="74"/>
      <c r="AE32" s="74"/>
      <c r="AF32" s="74"/>
      <c r="AG32" s="74"/>
      <c r="AH32" s="74"/>
      <c r="AI32" s="74"/>
      <c r="AJ32" s="74"/>
      <c r="AK32" s="68">
        <f>AA32+AB32</f>
        <v>240000</v>
      </c>
      <c r="AL32" s="68">
        <f>SUM(AM32:AQ32)</f>
        <v>0</v>
      </c>
      <c r="AM32" s="68">
        <v>0</v>
      </c>
      <c r="AN32" s="68">
        <v>0</v>
      </c>
      <c r="AO32" s="68">
        <v>0</v>
      </c>
      <c r="AP32" s="68">
        <v>0</v>
      </c>
      <c r="AQ32" s="68">
        <v>0</v>
      </c>
      <c r="AR32" s="68">
        <f>AK32+AL32</f>
        <v>240000</v>
      </c>
      <c r="AS32" s="68">
        <v>0</v>
      </c>
      <c r="AT32" s="68">
        <v>0</v>
      </c>
      <c r="AU32" s="68">
        <v>0</v>
      </c>
      <c r="AV32" s="68">
        <v>0</v>
      </c>
      <c r="AW32" s="68">
        <f t="shared" si="18"/>
        <v>0</v>
      </c>
      <c r="AX32" s="68">
        <v>0</v>
      </c>
      <c r="AY32" s="68">
        <v>0</v>
      </c>
      <c r="AZ32" s="68">
        <v>0</v>
      </c>
      <c r="BA32" s="68">
        <v>0</v>
      </c>
      <c r="BB32" s="68">
        <v>0</v>
      </c>
      <c r="BC32" s="68">
        <v>0</v>
      </c>
      <c r="BD32" s="68">
        <v>0</v>
      </c>
      <c r="BE32" s="68">
        <f t="shared" si="19"/>
        <v>0</v>
      </c>
      <c r="BF32" s="68">
        <v>0</v>
      </c>
      <c r="BG32" s="1">
        <v>0</v>
      </c>
      <c r="BH32" s="1">
        <v>0</v>
      </c>
      <c r="BI32" s="1">
        <v>0</v>
      </c>
      <c r="BJ32" s="1">
        <v>0</v>
      </c>
    </row>
    <row r="33" spans="1:62" ht="25.5" outlineLevel="1" collapsed="1" x14ac:dyDescent="0.25">
      <c r="A33" s="69" t="s">
        <v>39</v>
      </c>
      <c r="B33" s="70" t="s">
        <v>61</v>
      </c>
      <c r="C33" s="71" t="s">
        <v>85</v>
      </c>
      <c r="D33" s="71"/>
      <c r="E33" s="70" t="s">
        <v>100</v>
      </c>
      <c r="F33" s="70"/>
      <c r="G33" s="68" t="e">
        <f t="shared" ref="G33:BJ33" si="40">G34</f>
        <v>#REF!</v>
      </c>
      <c r="H33" s="68" t="e">
        <f t="shared" si="40"/>
        <v>#REF!</v>
      </c>
      <c r="I33" s="68" t="e">
        <f t="shared" si="40"/>
        <v>#REF!</v>
      </c>
      <c r="J33" s="68" t="e">
        <f t="shared" si="40"/>
        <v>#REF!</v>
      </c>
      <c r="K33" s="68" t="e">
        <f t="shared" si="40"/>
        <v>#REF!</v>
      </c>
      <c r="L33" s="68" t="e">
        <f t="shared" si="40"/>
        <v>#REF!</v>
      </c>
      <c r="M33" s="68" t="e">
        <f t="shared" si="40"/>
        <v>#REF!</v>
      </c>
      <c r="N33" s="68" t="e">
        <f t="shared" si="40"/>
        <v>#REF!</v>
      </c>
      <c r="O33" s="68" t="e">
        <f t="shared" si="40"/>
        <v>#REF!</v>
      </c>
      <c r="P33" s="68" t="e">
        <f t="shared" si="40"/>
        <v>#REF!</v>
      </c>
      <c r="Q33" s="68" t="e">
        <f t="shared" si="40"/>
        <v>#REF!</v>
      </c>
      <c r="R33" s="68" t="e">
        <f t="shared" si="40"/>
        <v>#REF!</v>
      </c>
      <c r="S33" s="68" t="e">
        <f t="shared" si="40"/>
        <v>#REF!</v>
      </c>
      <c r="T33" s="68" t="e">
        <f t="shared" si="40"/>
        <v>#REF!</v>
      </c>
      <c r="U33" s="68" t="e">
        <f t="shared" si="40"/>
        <v>#REF!</v>
      </c>
      <c r="V33" s="72" t="e">
        <f t="shared" si="40"/>
        <v>#REF!</v>
      </c>
      <c r="W33" s="72" t="e">
        <f t="shared" si="40"/>
        <v>#REF!</v>
      </c>
      <c r="X33" s="72" t="e">
        <f t="shared" si="40"/>
        <v>#REF!</v>
      </c>
      <c r="Y33" s="72" t="e">
        <f t="shared" si="40"/>
        <v>#REF!</v>
      </c>
      <c r="Z33" s="72" t="e">
        <f t="shared" si="40"/>
        <v>#REF!</v>
      </c>
      <c r="AA33" s="68" t="e">
        <f t="shared" si="40"/>
        <v>#REF!</v>
      </c>
      <c r="AB33" s="68" t="e">
        <f t="shared" si="40"/>
        <v>#REF!</v>
      </c>
      <c r="AC33" s="72" t="e">
        <f t="shared" si="40"/>
        <v>#REF!</v>
      </c>
      <c r="AD33" s="72" t="e">
        <f t="shared" si="40"/>
        <v>#REF!</v>
      </c>
      <c r="AE33" s="72" t="e">
        <f t="shared" si="40"/>
        <v>#REF!</v>
      </c>
      <c r="AF33" s="72" t="e">
        <f t="shared" si="40"/>
        <v>#REF!</v>
      </c>
      <c r="AG33" s="72" t="e">
        <f t="shared" si="40"/>
        <v>#REF!</v>
      </c>
      <c r="AH33" s="72" t="e">
        <f t="shared" si="40"/>
        <v>#REF!</v>
      </c>
      <c r="AI33" s="72" t="e">
        <f t="shared" si="40"/>
        <v>#REF!</v>
      </c>
      <c r="AJ33" s="72" t="e">
        <f t="shared" si="40"/>
        <v>#REF!</v>
      </c>
      <c r="AK33" s="68" t="e">
        <f t="shared" si="40"/>
        <v>#REF!</v>
      </c>
      <c r="AL33" s="68">
        <f t="shared" si="40"/>
        <v>28065578.300000001</v>
      </c>
      <c r="AM33" s="68">
        <f t="shared" si="40"/>
        <v>28065578.300000001</v>
      </c>
      <c r="AN33" s="68">
        <f t="shared" si="40"/>
        <v>0</v>
      </c>
      <c r="AO33" s="68">
        <f t="shared" si="40"/>
        <v>0</v>
      </c>
      <c r="AP33" s="68">
        <f t="shared" si="40"/>
        <v>0</v>
      </c>
      <c r="AQ33" s="68">
        <f t="shared" si="40"/>
        <v>0</v>
      </c>
      <c r="AR33" s="68">
        <f t="shared" si="40"/>
        <v>72599894.350000009</v>
      </c>
      <c r="AS33" s="68">
        <f t="shared" si="40"/>
        <v>0</v>
      </c>
      <c r="AT33" s="68">
        <f t="shared" si="40"/>
        <v>0</v>
      </c>
      <c r="AU33" s="68">
        <f t="shared" si="40"/>
        <v>0</v>
      </c>
      <c r="AV33" s="68">
        <f t="shared" si="40"/>
        <v>0</v>
      </c>
      <c r="AW33" s="68">
        <f t="shared" si="18"/>
        <v>0</v>
      </c>
      <c r="AX33" s="68">
        <f t="shared" si="40"/>
        <v>0</v>
      </c>
      <c r="AY33" s="68">
        <f t="shared" si="40"/>
        <v>0</v>
      </c>
      <c r="AZ33" s="68">
        <f t="shared" si="40"/>
        <v>0</v>
      </c>
      <c r="BA33" s="68">
        <f t="shared" si="40"/>
        <v>0</v>
      </c>
      <c r="BB33" s="68">
        <f t="shared" si="40"/>
        <v>0</v>
      </c>
      <c r="BC33" s="68">
        <f t="shared" si="40"/>
        <v>0</v>
      </c>
      <c r="BD33" s="68">
        <f t="shared" si="40"/>
        <v>0</v>
      </c>
      <c r="BE33" s="68">
        <f t="shared" si="19"/>
        <v>0</v>
      </c>
      <c r="BF33" s="68">
        <f t="shared" si="40"/>
        <v>0</v>
      </c>
      <c r="BG33" s="1" t="e">
        <f t="shared" si="40"/>
        <v>#REF!</v>
      </c>
      <c r="BH33" s="1" t="e">
        <f t="shared" si="40"/>
        <v>#REF!</v>
      </c>
      <c r="BI33" s="1" t="e">
        <f t="shared" si="40"/>
        <v>#REF!</v>
      </c>
      <c r="BJ33" s="1" t="e">
        <f t="shared" si="40"/>
        <v>#REF!</v>
      </c>
    </row>
    <row r="34" spans="1:62" outlineLevel="2" x14ac:dyDescent="0.25">
      <c r="A34" s="69" t="s">
        <v>40</v>
      </c>
      <c r="B34" s="70" t="s">
        <v>61</v>
      </c>
      <c r="C34" s="71" t="s">
        <v>85</v>
      </c>
      <c r="D34" s="71" t="s">
        <v>83</v>
      </c>
      <c r="E34" s="70" t="s">
        <v>100</v>
      </c>
      <c r="F34" s="70"/>
      <c r="G34" s="68" t="e">
        <f>#REF!+#REF!+G35+G42+G46</f>
        <v>#REF!</v>
      </c>
      <c r="H34" s="68" t="e">
        <f>#REF!+#REF!+H35+H42+H46</f>
        <v>#REF!</v>
      </c>
      <c r="I34" s="68" t="e">
        <f>#REF!+#REF!+I35+I42+I46</f>
        <v>#REF!</v>
      </c>
      <c r="J34" s="68" t="e">
        <f>#REF!+#REF!+J35+J42+J46</f>
        <v>#REF!</v>
      </c>
      <c r="K34" s="73" t="e">
        <f>#REF!+#REF!+K35+K42+K46</f>
        <v>#REF!</v>
      </c>
      <c r="L34" s="73" t="e">
        <f>#REF!+#REF!+L35+L42+L46</f>
        <v>#REF!</v>
      </c>
      <c r="M34" s="73" t="e">
        <f>#REF!+#REF!+M35+M42+M46</f>
        <v>#REF!</v>
      </c>
      <c r="N34" s="73" t="e">
        <f>#REF!+#REF!+N35+N42+N46</f>
        <v>#REF!</v>
      </c>
      <c r="O34" s="73" t="e">
        <f>#REF!+#REF!+O35+O42+O46</f>
        <v>#REF!</v>
      </c>
      <c r="P34" s="73" t="e">
        <f>#REF!+#REF!+P35+P42+P46</f>
        <v>#REF!</v>
      </c>
      <c r="Q34" s="73" t="e">
        <f>#REF!+#REF!+Q35+Q42+Q46</f>
        <v>#REF!</v>
      </c>
      <c r="R34" s="73" t="e">
        <f>#REF!+#REF!+R35+R42+R46</f>
        <v>#REF!</v>
      </c>
      <c r="S34" s="73" t="e">
        <f>#REF!+#REF!+S35+S42+S46</f>
        <v>#REF!</v>
      </c>
      <c r="T34" s="68" t="e">
        <f>#REF!+#REF!+T35+T42+T46</f>
        <v>#REF!</v>
      </c>
      <c r="U34" s="68" t="e">
        <f>#REF!+#REF!+U35+U42+U46</f>
        <v>#REF!</v>
      </c>
      <c r="V34" s="72" t="e">
        <f>#REF!+#REF!+V35+V42+V46</f>
        <v>#REF!</v>
      </c>
      <c r="W34" s="72" t="e">
        <f>#REF!+#REF!+W35+W42+W46</f>
        <v>#REF!</v>
      </c>
      <c r="X34" s="72" t="e">
        <f>#REF!+#REF!+X35+X42+X46</f>
        <v>#REF!</v>
      </c>
      <c r="Y34" s="72" t="e">
        <f>#REF!+#REF!+Y35+Y42+Y46</f>
        <v>#REF!</v>
      </c>
      <c r="Z34" s="72" t="e">
        <f>#REF!+#REF!+Z35+Z42+Z46</f>
        <v>#REF!</v>
      </c>
      <c r="AA34" s="68" t="e">
        <f>#REF!+#REF!+AA35+AA42+AA46</f>
        <v>#REF!</v>
      </c>
      <c r="AB34" s="68" t="e">
        <f>#REF!+#REF!+AB35+AB42+AB46</f>
        <v>#REF!</v>
      </c>
      <c r="AC34" s="72" t="e">
        <f>#REF!+#REF!+AC35+AC42+AC46</f>
        <v>#REF!</v>
      </c>
      <c r="AD34" s="72" t="e">
        <f>#REF!+#REF!+AD35+AD42+AD46</f>
        <v>#REF!</v>
      </c>
      <c r="AE34" s="72" t="e">
        <f>#REF!+#REF!+AE35+AE42+AE46</f>
        <v>#REF!</v>
      </c>
      <c r="AF34" s="72" t="e">
        <f>#REF!+#REF!+AF35+AF42+AF46</f>
        <v>#REF!</v>
      </c>
      <c r="AG34" s="72" t="e">
        <f>#REF!+#REF!+AG35+AG42+AG46</f>
        <v>#REF!</v>
      </c>
      <c r="AH34" s="72" t="e">
        <f>#REF!+#REF!+AH35+AH42+AH46</f>
        <v>#REF!</v>
      </c>
      <c r="AI34" s="72" t="e">
        <f>#REF!+#REF!+AI35+AI42+AI46</f>
        <v>#REF!</v>
      </c>
      <c r="AJ34" s="72" t="e">
        <f>#REF!+#REF!+AJ35+AJ42+AJ46</f>
        <v>#REF!</v>
      </c>
      <c r="AK34" s="68" t="e">
        <f>#REF!+#REF!+AK35+AK42+AK46</f>
        <v>#REF!</v>
      </c>
      <c r="AL34" s="68">
        <f>AL42+AL46</f>
        <v>28065578.300000001</v>
      </c>
      <c r="AM34" s="68">
        <f t="shared" ref="AM34:BF34" si="41">AM42+AM46</f>
        <v>28065578.300000001</v>
      </c>
      <c r="AN34" s="68">
        <f t="shared" si="41"/>
        <v>0</v>
      </c>
      <c r="AO34" s="68">
        <f t="shared" si="41"/>
        <v>0</v>
      </c>
      <c r="AP34" s="68">
        <f t="shared" si="41"/>
        <v>0</v>
      </c>
      <c r="AQ34" s="68">
        <f t="shared" si="41"/>
        <v>0</v>
      </c>
      <c r="AR34" s="68">
        <f t="shared" si="41"/>
        <v>72599894.350000009</v>
      </c>
      <c r="AS34" s="68">
        <f t="shared" si="41"/>
        <v>0</v>
      </c>
      <c r="AT34" s="68">
        <f t="shared" si="41"/>
        <v>0</v>
      </c>
      <c r="AU34" s="68">
        <f t="shared" si="41"/>
        <v>0</v>
      </c>
      <c r="AV34" s="68">
        <f t="shared" si="41"/>
        <v>0</v>
      </c>
      <c r="AW34" s="68">
        <f t="shared" si="41"/>
        <v>0</v>
      </c>
      <c r="AX34" s="68">
        <f t="shared" si="41"/>
        <v>0</v>
      </c>
      <c r="AY34" s="68">
        <f t="shared" si="41"/>
        <v>0</v>
      </c>
      <c r="AZ34" s="68">
        <f t="shared" si="41"/>
        <v>0</v>
      </c>
      <c r="BA34" s="68">
        <f t="shared" si="41"/>
        <v>0</v>
      </c>
      <c r="BB34" s="68">
        <f t="shared" si="41"/>
        <v>0</v>
      </c>
      <c r="BC34" s="68">
        <f t="shared" si="41"/>
        <v>0</v>
      </c>
      <c r="BD34" s="68">
        <f t="shared" si="41"/>
        <v>0</v>
      </c>
      <c r="BE34" s="68">
        <f t="shared" si="41"/>
        <v>0</v>
      </c>
      <c r="BF34" s="68">
        <f t="shared" si="41"/>
        <v>0</v>
      </c>
      <c r="BG34" s="1" t="e">
        <f>#REF!+#REF!+BG35+BG42+BG46</f>
        <v>#REF!</v>
      </c>
      <c r="BH34" s="1" t="e">
        <f>#REF!+#REF!+BH35+BH42+BH46</f>
        <v>#REF!</v>
      </c>
      <c r="BI34" s="1" t="e">
        <f>#REF!+#REF!+BI35+BI42+BI46</f>
        <v>#REF!</v>
      </c>
      <c r="BJ34" s="1" t="e">
        <f>#REF!+#REF!+BJ35+BJ42+BJ46</f>
        <v>#REF!</v>
      </c>
    </row>
    <row r="35" spans="1:62" ht="21.75" hidden="1" customHeight="1" outlineLevel="3" x14ac:dyDescent="0.25">
      <c r="A35" s="69" t="s">
        <v>63</v>
      </c>
      <c r="B35" s="70" t="s">
        <v>61</v>
      </c>
      <c r="C35" s="71" t="s">
        <v>85</v>
      </c>
      <c r="D35" s="71" t="s">
        <v>83</v>
      </c>
      <c r="E35" s="70" t="s">
        <v>103</v>
      </c>
      <c r="F35" s="70"/>
      <c r="G35" s="68">
        <f t="shared" ref="G35:BB35" si="42">G36+G39</f>
        <v>136462342.07999998</v>
      </c>
      <c r="H35" s="68">
        <f t="shared" si="42"/>
        <v>0</v>
      </c>
      <c r="I35" s="68">
        <f t="shared" si="42"/>
        <v>0</v>
      </c>
      <c r="J35" s="68">
        <f t="shared" si="42"/>
        <v>144956.79999999999</v>
      </c>
      <c r="K35" s="73">
        <f t="shared" si="42"/>
        <v>144956.79999999999</v>
      </c>
      <c r="L35" s="73">
        <f t="shared" si="42"/>
        <v>0</v>
      </c>
      <c r="M35" s="73">
        <f t="shared" si="42"/>
        <v>0</v>
      </c>
      <c r="N35" s="73">
        <f t="shared" si="42"/>
        <v>0</v>
      </c>
      <c r="O35" s="73">
        <f t="shared" si="42"/>
        <v>0</v>
      </c>
      <c r="P35" s="73">
        <f t="shared" si="42"/>
        <v>0</v>
      </c>
      <c r="Q35" s="73">
        <f t="shared" ref="Q35:R35" si="43">Q36+Q39</f>
        <v>0</v>
      </c>
      <c r="R35" s="73">
        <f t="shared" si="43"/>
        <v>0</v>
      </c>
      <c r="S35" s="73">
        <f t="shared" si="42"/>
        <v>0</v>
      </c>
      <c r="T35" s="68">
        <f t="shared" si="42"/>
        <v>144956.79999999999</v>
      </c>
      <c r="U35" s="68">
        <f t="shared" si="42"/>
        <v>123976609.14</v>
      </c>
      <c r="V35" s="72">
        <f t="shared" si="42"/>
        <v>123976609.14</v>
      </c>
      <c r="W35" s="72">
        <f t="shared" ref="W35:X35" si="44">W36+W39</f>
        <v>0</v>
      </c>
      <c r="X35" s="72">
        <f t="shared" si="44"/>
        <v>0</v>
      </c>
      <c r="Y35" s="72">
        <f t="shared" ref="Y35:Z35" si="45">Y36+Y39</f>
        <v>0</v>
      </c>
      <c r="Z35" s="72">
        <f t="shared" si="45"/>
        <v>0</v>
      </c>
      <c r="AA35" s="68">
        <f t="shared" si="42"/>
        <v>124121565.94</v>
      </c>
      <c r="AB35" s="68">
        <f t="shared" ref="AB35:AD35" si="46">AB36+AB39</f>
        <v>0</v>
      </c>
      <c r="AC35" s="72">
        <f t="shared" si="46"/>
        <v>0</v>
      </c>
      <c r="AD35" s="72">
        <f t="shared" si="46"/>
        <v>0</v>
      </c>
      <c r="AE35" s="72">
        <f t="shared" si="42"/>
        <v>0</v>
      </c>
      <c r="AF35" s="72">
        <f t="shared" si="42"/>
        <v>0</v>
      </c>
      <c r="AG35" s="72">
        <f t="shared" si="42"/>
        <v>0</v>
      </c>
      <c r="AH35" s="72">
        <f t="shared" ref="AH35:AJ35" si="47">AH36+AH39</f>
        <v>0</v>
      </c>
      <c r="AI35" s="72">
        <f t="shared" si="47"/>
        <v>0</v>
      </c>
      <c r="AJ35" s="72">
        <f t="shared" si="47"/>
        <v>0</v>
      </c>
      <c r="AK35" s="68">
        <f t="shared" si="42"/>
        <v>124121565.94</v>
      </c>
      <c r="AL35" s="68">
        <f t="shared" ref="AL35:AQ35" si="48">AL36+AL39</f>
        <v>0</v>
      </c>
      <c r="AM35" s="68">
        <f t="shared" ref="AM35:AO35" si="49">AM36+AM39</f>
        <v>0</v>
      </c>
      <c r="AN35" s="68">
        <f t="shared" si="49"/>
        <v>0</v>
      </c>
      <c r="AO35" s="68">
        <f t="shared" si="49"/>
        <v>0</v>
      </c>
      <c r="AP35" s="68">
        <f t="shared" si="48"/>
        <v>0</v>
      </c>
      <c r="AQ35" s="68">
        <f t="shared" si="48"/>
        <v>0</v>
      </c>
      <c r="AR35" s="68">
        <f t="shared" si="42"/>
        <v>124121565.94</v>
      </c>
      <c r="AS35" s="68">
        <f t="shared" si="42"/>
        <v>0</v>
      </c>
      <c r="AT35" s="68">
        <f t="shared" ref="AT35" si="50">AT36+AT39</f>
        <v>0</v>
      </c>
      <c r="AU35" s="68">
        <f t="shared" ref="AU35:AV35" si="51">AU36+AU39</f>
        <v>0</v>
      </c>
      <c r="AV35" s="68">
        <f t="shared" si="51"/>
        <v>0</v>
      </c>
      <c r="AW35" s="68">
        <f t="shared" si="18"/>
        <v>0</v>
      </c>
      <c r="AX35" s="68">
        <f t="shared" ref="AX35:AY35" si="52">AX36+AX39</f>
        <v>0</v>
      </c>
      <c r="AY35" s="68">
        <f t="shared" si="52"/>
        <v>0</v>
      </c>
      <c r="AZ35" s="68">
        <f t="shared" ref="AZ35:BA35" si="53">AZ36+AZ39</f>
        <v>0</v>
      </c>
      <c r="BA35" s="68">
        <f t="shared" si="53"/>
        <v>0</v>
      </c>
      <c r="BB35" s="68">
        <f t="shared" si="42"/>
        <v>0</v>
      </c>
      <c r="BC35" s="68">
        <f t="shared" ref="BC35" si="54">BC36+BC39</f>
        <v>0</v>
      </c>
      <c r="BD35" s="68">
        <f t="shared" ref="BD35:BI35" si="55">BD36+BD39</f>
        <v>0</v>
      </c>
      <c r="BE35" s="68">
        <f t="shared" ref="BE35:BE81" si="56">BC35+BD35</f>
        <v>0</v>
      </c>
      <c r="BF35" s="68">
        <f t="shared" ref="BF35:BG35" si="57">BF36+BF39</f>
        <v>0</v>
      </c>
      <c r="BG35" s="1">
        <f t="shared" si="57"/>
        <v>0</v>
      </c>
      <c r="BH35" s="1">
        <f t="shared" ref="BH35" si="58">BH36+BH39</f>
        <v>0</v>
      </c>
      <c r="BI35" s="1">
        <f t="shared" si="55"/>
        <v>0</v>
      </c>
      <c r="BJ35" s="1">
        <f t="shared" ref="BJ35" si="59">BJ36+BJ39</f>
        <v>0</v>
      </c>
    </row>
    <row r="36" spans="1:62" ht="25.5" hidden="1" outlineLevel="4" x14ac:dyDescent="0.25">
      <c r="A36" s="69" t="s">
        <v>43</v>
      </c>
      <c r="B36" s="70" t="s">
        <v>61</v>
      </c>
      <c r="C36" s="71" t="s">
        <v>85</v>
      </c>
      <c r="D36" s="71" t="s">
        <v>83</v>
      </c>
      <c r="E36" s="70" t="s">
        <v>103</v>
      </c>
      <c r="F36" s="70" t="s">
        <v>44</v>
      </c>
      <c r="G36" s="68">
        <f t="shared" ref="G36:BJ37" si="60">G37</f>
        <v>121760842.08</v>
      </c>
      <c r="H36" s="68">
        <f t="shared" si="60"/>
        <v>0</v>
      </c>
      <c r="I36" s="68">
        <f t="shared" si="60"/>
        <v>0</v>
      </c>
      <c r="J36" s="68">
        <f t="shared" si="60"/>
        <v>144956.79999999999</v>
      </c>
      <c r="K36" s="73">
        <f t="shared" si="60"/>
        <v>144956.79999999999</v>
      </c>
      <c r="L36" s="73">
        <f t="shared" si="60"/>
        <v>0</v>
      </c>
      <c r="M36" s="73">
        <f t="shared" si="60"/>
        <v>0</v>
      </c>
      <c r="N36" s="73">
        <f t="shared" si="60"/>
        <v>0</v>
      </c>
      <c r="O36" s="73">
        <f t="shared" si="60"/>
        <v>0</v>
      </c>
      <c r="P36" s="73">
        <f t="shared" si="60"/>
        <v>0</v>
      </c>
      <c r="Q36" s="73">
        <f t="shared" si="60"/>
        <v>0</v>
      </c>
      <c r="R36" s="73">
        <f t="shared" si="60"/>
        <v>0</v>
      </c>
      <c r="S36" s="73">
        <f t="shared" si="60"/>
        <v>0</v>
      </c>
      <c r="T36" s="68">
        <f t="shared" si="60"/>
        <v>144956.79999999999</v>
      </c>
      <c r="U36" s="68">
        <f t="shared" si="60"/>
        <v>123976609.14</v>
      </c>
      <c r="V36" s="72">
        <f t="shared" si="60"/>
        <v>123976609.14</v>
      </c>
      <c r="W36" s="72">
        <f t="shared" si="60"/>
        <v>0</v>
      </c>
      <c r="X36" s="72">
        <f t="shared" si="60"/>
        <v>0</v>
      </c>
      <c r="Y36" s="72">
        <f t="shared" si="60"/>
        <v>0</v>
      </c>
      <c r="Z36" s="72">
        <f t="shared" si="60"/>
        <v>0</v>
      </c>
      <c r="AA36" s="68">
        <f t="shared" si="60"/>
        <v>124121565.94</v>
      </c>
      <c r="AB36" s="68">
        <f t="shared" si="60"/>
        <v>-30677130</v>
      </c>
      <c r="AC36" s="72">
        <f t="shared" si="60"/>
        <v>-18621900</v>
      </c>
      <c r="AD36" s="72">
        <f t="shared" si="60"/>
        <v>-12055230</v>
      </c>
      <c r="AE36" s="72">
        <f t="shared" si="60"/>
        <v>0</v>
      </c>
      <c r="AF36" s="72">
        <f t="shared" si="60"/>
        <v>0</v>
      </c>
      <c r="AG36" s="72">
        <f t="shared" si="60"/>
        <v>0</v>
      </c>
      <c r="AH36" s="72">
        <f t="shared" si="60"/>
        <v>0</v>
      </c>
      <c r="AI36" s="72">
        <f t="shared" si="60"/>
        <v>0</v>
      </c>
      <c r="AJ36" s="72">
        <f t="shared" si="60"/>
        <v>0</v>
      </c>
      <c r="AK36" s="68">
        <f t="shared" si="60"/>
        <v>93444435.939999998</v>
      </c>
      <c r="AL36" s="68">
        <f t="shared" si="60"/>
        <v>0</v>
      </c>
      <c r="AM36" s="68">
        <f t="shared" si="60"/>
        <v>0</v>
      </c>
      <c r="AN36" s="68">
        <f t="shared" si="60"/>
        <v>0</v>
      </c>
      <c r="AO36" s="68">
        <f t="shared" si="60"/>
        <v>0</v>
      </c>
      <c r="AP36" s="68">
        <f t="shared" si="60"/>
        <v>0</v>
      </c>
      <c r="AQ36" s="68">
        <f t="shared" si="60"/>
        <v>0</v>
      </c>
      <c r="AR36" s="68">
        <f t="shared" si="60"/>
        <v>93444435.939999998</v>
      </c>
      <c r="AS36" s="68">
        <f t="shared" si="60"/>
        <v>0</v>
      </c>
      <c r="AT36" s="68">
        <f t="shared" si="60"/>
        <v>0</v>
      </c>
      <c r="AU36" s="68">
        <f t="shared" si="60"/>
        <v>0</v>
      </c>
      <c r="AV36" s="68">
        <f t="shared" si="60"/>
        <v>0</v>
      </c>
      <c r="AW36" s="68">
        <f t="shared" si="18"/>
        <v>0</v>
      </c>
      <c r="AX36" s="68">
        <f t="shared" si="60"/>
        <v>0</v>
      </c>
      <c r="AY36" s="68">
        <f t="shared" si="60"/>
        <v>0</v>
      </c>
      <c r="AZ36" s="68">
        <f t="shared" si="60"/>
        <v>0</v>
      </c>
      <c r="BA36" s="68">
        <f t="shared" si="60"/>
        <v>0</v>
      </c>
      <c r="BB36" s="68">
        <f t="shared" si="60"/>
        <v>0</v>
      </c>
      <c r="BC36" s="68">
        <f t="shared" si="60"/>
        <v>0</v>
      </c>
      <c r="BD36" s="68">
        <f t="shared" si="60"/>
        <v>0</v>
      </c>
      <c r="BE36" s="68">
        <f t="shared" si="56"/>
        <v>0</v>
      </c>
      <c r="BF36" s="68">
        <f t="shared" si="60"/>
        <v>0</v>
      </c>
      <c r="BG36" s="1">
        <f t="shared" si="60"/>
        <v>0</v>
      </c>
      <c r="BH36" s="1">
        <f t="shared" si="60"/>
        <v>0</v>
      </c>
      <c r="BI36" s="1">
        <f t="shared" si="60"/>
        <v>0</v>
      </c>
      <c r="BJ36" s="1">
        <f t="shared" si="60"/>
        <v>0</v>
      </c>
    </row>
    <row r="37" spans="1:62" hidden="1" outlineLevel="5" x14ac:dyDescent="0.25">
      <c r="A37" s="69" t="s">
        <v>45</v>
      </c>
      <c r="B37" s="70" t="s">
        <v>61</v>
      </c>
      <c r="C37" s="71" t="s">
        <v>85</v>
      </c>
      <c r="D37" s="71" t="s">
        <v>83</v>
      </c>
      <c r="E37" s="70" t="s">
        <v>103</v>
      </c>
      <c r="F37" s="70" t="s">
        <v>46</v>
      </c>
      <c r="G37" s="68">
        <f t="shared" si="60"/>
        <v>121760842.08</v>
      </c>
      <c r="H37" s="68">
        <f t="shared" si="60"/>
        <v>0</v>
      </c>
      <c r="I37" s="68">
        <f t="shared" si="60"/>
        <v>0</v>
      </c>
      <c r="J37" s="68">
        <f t="shared" si="60"/>
        <v>144956.79999999999</v>
      </c>
      <c r="K37" s="73">
        <f t="shared" si="60"/>
        <v>144956.79999999999</v>
      </c>
      <c r="L37" s="73">
        <f t="shared" si="60"/>
        <v>0</v>
      </c>
      <c r="M37" s="73">
        <f t="shared" si="60"/>
        <v>0</v>
      </c>
      <c r="N37" s="73">
        <f t="shared" si="60"/>
        <v>0</v>
      </c>
      <c r="O37" s="73">
        <f t="shared" si="60"/>
        <v>0</v>
      </c>
      <c r="P37" s="73">
        <f t="shared" si="60"/>
        <v>0</v>
      </c>
      <c r="Q37" s="73">
        <f t="shared" si="60"/>
        <v>0</v>
      </c>
      <c r="R37" s="73">
        <f t="shared" si="60"/>
        <v>0</v>
      </c>
      <c r="S37" s="73">
        <f t="shared" si="60"/>
        <v>0</v>
      </c>
      <c r="T37" s="68">
        <f t="shared" si="60"/>
        <v>144956.79999999999</v>
      </c>
      <c r="U37" s="68">
        <f t="shared" si="60"/>
        <v>123976609.14</v>
      </c>
      <c r="V37" s="72">
        <f t="shared" si="60"/>
        <v>123976609.14</v>
      </c>
      <c r="W37" s="72">
        <f t="shared" si="60"/>
        <v>0</v>
      </c>
      <c r="X37" s="72">
        <f t="shared" si="60"/>
        <v>0</v>
      </c>
      <c r="Y37" s="72">
        <f t="shared" si="60"/>
        <v>0</v>
      </c>
      <c r="Z37" s="72">
        <f t="shared" si="60"/>
        <v>0</v>
      </c>
      <c r="AA37" s="68">
        <f t="shared" si="60"/>
        <v>124121565.94</v>
      </c>
      <c r="AB37" s="68">
        <f t="shared" si="60"/>
        <v>-30677130</v>
      </c>
      <c r="AC37" s="72">
        <f t="shared" si="60"/>
        <v>-18621900</v>
      </c>
      <c r="AD37" s="72">
        <f t="shared" si="60"/>
        <v>-12055230</v>
      </c>
      <c r="AE37" s="72">
        <f t="shared" si="60"/>
        <v>0</v>
      </c>
      <c r="AF37" s="72">
        <f t="shared" si="60"/>
        <v>0</v>
      </c>
      <c r="AG37" s="72">
        <f t="shared" si="60"/>
        <v>0</v>
      </c>
      <c r="AH37" s="72">
        <f t="shared" si="60"/>
        <v>0</v>
      </c>
      <c r="AI37" s="72">
        <f t="shared" si="60"/>
        <v>0</v>
      </c>
      <c r="AJ37" s="72">
        <f t="shared" si="60"/>
        <v>0</v>
      </c>
      <c r="AK37" s="68">
        <f t="shared" si="60"/>
        <v>93444435.939999998</v>
      </c>
      <c r="AL37" s="68">
        <f t="shared" si="60"/>
        <v>0</v>
      </c>
      <c r="AM37" s="68">
        <f t="shared" si="60"/>
        <v>0</v>
      </c>
      <c r="AN37" s="68">
        <f t="shared" si="60"/>
        <v>0</v>
      </c>
      <c r="AO37" s="68">
        <f t="shared" si="60"/>
        <v>0</v>
      </c>
      <c r="AP37" s="68">
        <f t="shared" si="60"/>
        <v>0</v>
      </c>
      <c r="AQ37" s="68">
        <f t="shared" si="60"/>
        <v>0</v>
      </c>
      <c r="AR37" s="68">
        <f t="shared" si="60"/>
        <v>93444435.939999998</v>
      </c>
      <c r="AS37" s="68">
        <f t="shared" si="60"/>
        <v>0</v>
      </c>
      <c r="AT37" s="68">
        <f t="shared" si="60"/>
        <v>0</v>
      </c>
      <c r="AU37" s="68">
        <f t="shared" si="60"/>
        <v>0</v>
      </c>
      <c r="AV37" s="68">
        <f t="shared" si="60"/>
        <v>0</v>
      </c>
      <c r="AW37" s="68">
        <f t="shared" si="18"/>
        <v>0</v>
      </c>
      <c r="AX37" s="68">
        <f t="shared" si="60"/>
        <v>0</v>
      </c>
      <c r="AY37" s="68">
        <f t="shared" si="60"/>
        <v>0</v>
      </c>
      <c r="AZ37" s="68">
        <f t="shared" si="60"/>
        <v>0</v>
      </c>
      <c r="BA37" s="68">
        <f t="shared" si="60"/>
        <v>0</v>
      </c>
      <c r="BB37" s="68">
        <f t="shared" si="60"/>
        <v>0</v>
      </c>
      <c r="BC37" s="68">
        <f t="shared" si="60"/>
        <v>0</v>
      </c>
      <c r="BD37" s="68">
        <f t="shared" si="60"/>
        <v>0</v>
      </c>
      <c r="BE37" s="68">
        <f t="shared" si="56"/>
        <v>0</v>
      </c>
      <c r="BF37" s="68">
        <f t="shared" si="60"/>
        <v>0</v>
      </c>
      <c r="BG37" s="1">
        <f t="shared" si="60"/>
        <v>0</v>
      </c>
      <c r="BH37" s="1">
        <f t="shared" si="60"/>
        <v>0</v>
      </c>
      <c r="BI37" s="1">
        <f t="shared" si="60"/>
        <v>0</v>
      </c>
      <c r="BJ37" s="1">
        <f t="shared" si="60"/>
        <v>0</v>
      </c>
    </row>
    <row r="38" spans="1:62" ht="51" hidden="1" outlineLevel="6" x14ac:dyDescent="0.25">
      <c r="A38" s="69" t="s">
        <v>64</v>
      </c>
      <c r="B38" s="70" t="s">
        <v>61</v>
      </c>
      <c r="C38" s="71" t="s">
        <v>85</v>
      </c>
      <c r="D38" s="71" t="s">
        <v>83</v>
      </c>
      <c r="E38" s="70" t="s">
        <v>103</v>
      </c>
      <c r="F38" s="70" t="s">
        <v>65</v>
      </c>
      <c r="G38" s="68">
        <v>121760842.08</v>
      </c>
      <c r="H38" s="68">
        <v>0</v>
      </c>
      <c r="I38" s="68">
        <v>0</v>
      </c>
      <c r="J38" s="68">
        <f>SUM(K38:S38)</f>
        <v>144956.79999999999</v>
      </c>
      <c r="K38" s="73">
        <v>144956.79999999999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68">
        <f>I38+J38</f>
        <v>144956.79999999999</v>
      </c>
      <c r="U38" s="68">
        <f>SUM(V38:Z38)</f>
        <v>123976609.14</v>
      </c>
      <c r="V38" s="72">
        <v>123976609.14</v>
      </c>
      <c r="W38" s="72">
        <v>0</v>
      </c>
      <c r="X38" s="72">
        <v>0</v>
      </c>
      <c r="Y38" s="72">
        <v>0</v>
      </c>
      <c r="Z38" s="72">
        <v>0</v>
      </c>
      <c r="AA38" s="68">
        <f>T38+U38</f>
        <v>124121565.94</v>
      </c>
      <c r="AB38" s="68">
        <f>SUM(AC38:AJ38)</f>
        <v>-30677130</v>
      </c>
      <c r="AC38" s="74">
        <v>-18621900</v>
      </c>
      <c r="AD38" s="74">
        <v>-12055230</v>
      </c>
      <c r="AE38" s="74"/>
      <c r="AF38" s="74"/>
      <c r="AG38" s="74"/>
      <c r="AH38" s="74"/>
      <c r="AI38" s="74"/>
      <c r="AJ38" s="74"/>
      <c r="AK38" s="68">
        <f>AA38+AB38</f>
        <v>93444435.939999998</v>
      </c>
      <c r="AL38" s="68">
        <v>0</v>
      </c>
      <c r="AM38" s="68">
        <v>0</v>
      </c>
      <c r="AN38" s="68">
        <v>0</v>
      </c>
      <c r="AO38" s="68">
        <v>0</v>
      </c>
      <c r="AP38" s="68">
        <v>0</v>
      </c>
      <c r="AQ38" s="68">
        <v>0</v>
      </c>
      <c r="AR38" s="68">
        <f>AK38+AL38</f>
        <v>93444435.939999998</v>
      </c>
      <c r="AS38" s="68">
        <v>0</v>
      </c>
      <c r="AT38" s="68">
        <v>0</v>
      </c>
      <c r="AU38" s="68">
        <v>0</v>
      </c>
      <c r="AV38" s="68">
        <v>0</v>
      </c>
      <c r="AW38" s="68">
        <f t="shared" si="18"/>
        <v>0</v>
      </c>
      <c r="AX38" s="68">
        <v>0</v>
      </c>
      <c r="AY38" s="68">
        <v>0</v>
      </c>
      <c r="AZ38" s="68">
        <v>0</v>
      </c>
      <c r="BA38" s="68">
        <v>0</v>
      </c>
      <c r="BB38" s="68">
        <v>0</v>
      </c>
      <c r="BC38" s="68">
        <v>0</v>
      </c>
      <c r="BD38" s="68">
        <v>0</v>
      </c>
      <c r="BE38" s="68">
        <f t="shared" si="56"/>
        <v>0</v>
      </c>
      <c r="BF38" s="68">
        <v>0</v>
      </c>
      <c r="BG38" s="1">
        <v>0</v>
      </c>
      <c r="BH38" s="1">
        <v>0</v>
      </c>
      <c r="BI38" s="1">
        <v>0</v>
      </c>
      <c r="BJ38" s="1">
        <v>0</v>
      </c>
    </row>
    <row r="39" spans="1:62" ht="21.75" hidden="1" customHeight="1" outlineLevel="4" x14ac:dyDescent="0.25">
      <c r="A39" s="69" t="s">
        <v>21</v>
      </c>
      <c r="B39" s="70" t="s">
        <v>61</v>
      </c>
      <c r="C39" s="71" t="s">
        <v>85</v>
      </c>
      <c r="D39" s="71" t="s">
        <v>83</v>
      </c>
      <c r="E39" s="70" t="s">
        <v>103</v>
      </c>
      <c r="F39" s="70" t="s">
        <v>22</v>
      </c>
      <c r="G39" s="68">
        <f t="shared" ref="G39:BJ40" si="61">G40</f>
        <v>14701500</v>
      </c>
      <c r="H39" s="68">
        <f t="shared" si="61"/>
        <v>0</v>
      </c>
      <c r="I39" s="68">
        <f t="shared" si="61"/>
        <v>0</v>
      </c>
      <c r="J39" s="68">
        <f t="shared" si="61"/>
        <v>0</v>
      </c>
      <c r="K39" s="73">
        <f t="shared" si="61"/>
        <v>0</v>
      </c>
      <c r="L39" s="73">
        <f t="shared" si="61"/>
        <v>0</v>
      </c>
      <c r="M39" s="73">
        <f t="shared" si="61"/>
        <v>0</v>
      </c>
      <c r="N39" s="73">
        <f t="shared" si="61"/>
        <v>0</v>
      </c>
      <c r="O39" s="73">
        <f t="shared" si="61"/>
        <v>0</v>
      </c>
      <c r="P39" s="73">
        <f t="shared" si="61"/>
        <v>0</v>
      </c>
      <c r="Q39" s="73">
        <f t="shared" si="61"/>
        <v>0</v>
      </c>
      <c r="R39" s="73">
        <f t="shared" si="61"/>
        <v>0</v>
      </c>
      <c r="S39" s="73">
        <f t="shared" si="61"/>
        <v>0</v>
      </c>
      <c r="T39" s="68">
        <f t="shared" si="61"/>
        <v>0</v>
      </c>
      <c r="U39" s="68">
        <f t="shared" si="61"/>
        <v>0</v>
      </c>
      <c r="V39" s="72">
        <f t="shared" si="61"/>
        <v>0</v>
      </c>
      <c r="W39" s="72">
        <f t="shared" si="61"/>
        <v>0</v>
      </c>
      <c r="X39" s="72">
        <f t="shared" si="61"/>
        <v>0</v>
      </c>
      <c r="Y39" s="72">
        <f t="shared" si="61"/>
        <v>0</v>
      </c>
      <c r="Z39" s="72">
        <f t="shared" si="61"/>
        <v>0</v>
      </c>
      <c r="AA39" s="68">
        <f t="shared" si="61"/>
        <v>0</v>
      </c>
      <c r="AB39" s="68">
        <f t="shared" si="61"/>
        <v>30677130</v>
      </c>
      <c r="AC39" s="72">
        <f t="shared" si="61"/>
        <v>18621900</v>
      </c>
      <c r="AD39" s="72">
        <f t="shared" si="61"/>
        <v>12055230</v>
      </c>
      <c r="AE39" s="72">
        <f t="shared" si="61"/>
        <v>0</v>
      </c>
      <c r="AF39" s="72">
        <f t="shared" si="61"/>
        <v>0</v>
      </c>
      <c r="AG39" s="72">
        <f t="shared" si="61"/>
        <v>0</v>
      </c>
      <c r="AH39" s="72">
        <f t="shared" si="61"/>
        <v>0</v>
      </c>
      <c r="AI39" s="72">
        <f t="shared" si="61"/>
        <v>0</v>
      </c>
      <c r="AJ39" s="72">
        <f t="shared" si="61"/>
        <v>0</v>
      </c>
      <c r="AK39" s="68">
        <f t="shared" si="61"/>
        <v>30677130</v>
      </c>
      <c r="AL39" s="68">
        <f t="shared" si="61"/>
        <v>0</v>
      </c>
      <c r="AM39" s="68">
        <f t="shared" si="61"/>
        <v>0</v>
      </c>
      <c r="AN39" s="68">
        <f t="shared" si="61"/>
        <v>0</v>
      </c>
      <c r="AO39" s="68">
        <f t="shared" si="61"/>
        <v>0</v>
      </c>
      <c r="AP39" s="68">
        <f t="shared" si="61"/>
        <v>0</v>
      </c>
      <c r="AQ39" s="68">
        <f t="shared" si="61"/>
        <v>0</v>
      </c>
      <c r="AR39" s="68">
        <f t="shared" si="61"/>
        <v>30677130</v>
      </c>
      <c r="AS39" s="68">
        <f t="shared" si="61"/>
        <v>0</v>
      </c>
      <c r="AT39" s="68">
        <f t="shared" si="61"/>
        <v>0</v>
      </c>
      <c r="AU39" s="68">
        <f t="shared" si="61"/>
        <v>0</v>
      </c>
      <c r="AV39" s="68">
        <f t="shared" si="61"/>
        <v>0</v>
      </c>
      <c r="AW39" s="68">
        <f t="shared" si="18"/>
        <v>0</v>
      </c>
      <c r="AX39" s="68">
        <f t="shared" si="61"/>
        <v>0</v>
      </c>
      <c r="AY39" s="68">
        <f t="shared" si="61"/>
        <v>0</v>
      </c>
      <c r="AZ39" s="68">
        <f t="shared" si="61"/>
        <v>0</v>
      </c>
      <c r="BA39" s="68">
        <f t="shared" si="61"/>
        <v>0</v>
      </c>
      <c r="BB39" s="68">
        <f t="shared" si="61"/>
        <v>0</v>
      </c>
      <c r="BC39" s="68">
        <f t="shared" si="61"/>
        <v>0</v>
      </c>
      <c r="BD39" s="68">
        <f t="shared" si="61"/>
        <v>0</v>
      </c>
      <c r="BE39" s="68">
        <f t="shared" si="56"/>
        <v>0</v>
      </c>
      <c r="BF39" s="68">
        <f t="shared" si="61"/>
        <v>0</v>
      </c>
      <c r="BG39" s="1">
        <f t="shared" si="61"/>
        <v>0</v>
      </c>
      <c r="BH39" s="1">
        <f t="shared" si="61"/>
        <v>0</v>
      </c>
      <c r="BI39" s="1">
        <f t="shared" si="61"/>
        <v>0</v>
      </c>
      <c r="BJ39" s="1">
        <f t="shared" si="61"/>
        <v>0</v>
      </c>
    </row>
    <row r="40" spans="1:62" ht="21.75" hidden="1" customHeight="1" outlineLevel="5" x14ac:dyDescent="0.25">
      <c r="A40" s="69" t="s">
        <v>23</v>
      </c>
      <c r="B40" s="70" t="s">
        <v>61</v>
      </c>
      <c r="C40" s="71" t="s">
        <v>85</v>
      </c>
      <c r="D40" s="71" t="s">
        <v>83</v>
      </c>
      <c r="E40" s="70" t="s">
        <v>103</v>
      </c>
      <c r="F40" s="70" t="s">
        <v>24</v>
      </c>
      <c r="G40" s="68">
        <f t="shared" si="61"/>
        <v>14701500</v>
      </c>
      <c r="H40" s="68">
        <f t="shared" si="61"/>
        <v>0</v>
      </c>
      <c r="I40" s="68">
        <f t="shared" si="61"/>
        <v>0</v>
      </c>
      <c r="J40" s="68">
        <f t="shared" si="61"/>
        <v>0</v>
      </c>
      <c r="K40" s="73">
        <f t="shared" si="61"/>
        <v>0</v>
      </c>
      <c r="L40" s="73">
        <f t="shared" si="61"/>
        <v>0</v>
      </c>
      <c r="M40" s="73">
        <f t="shared" si="61"/>
        <v>0</v>
      </c>
      <c r="N40" s="73">
        <f t="shared" si="61"/>
        <v>0</v>
      </c>
      <c r="O40" s="73">
        <f t="shared" si="61"/>
        <v>0</v>
      </c>
      <c r="P40" s="73">
        <f t="shared" si="61"/>
        <v>0</v>
      </c>
      <c r="Q40" s="73">
        <f t="shared" si="61"/>
        <v>0</v>
      </c>
      <c r="R40" s="73">
        <f t="shared" si="61"/>
        <v>0</v>
      </c>
      <c r="S40" s="73">
        <f t="shared" si="61"/>
        <v>0</v>
      </c>
      <c r="T40" s="68">
        <f t="shared" si="61"/>
        <v>0</v>
      </c>
      <c r="U40" s="68">
        <f t="shared" si="61"/>
        <v>0</v>
      </c>
      <c r="V40" s="72">
        <f t="shared" si="61"/>
        <v>0</v>
      </c>
      <c r="W40" s="72">
        <f t="shared" si="61"/>
        <v>0</v>
      </c>
      <c r="X40" s="72">
        <f t="shared" si="61"/>
        <v>0</v>
      </c>
      <c r="Y40" s="72">
        <f t="shared" si="61"/>
        <v>0</v>
      </c>
      <c r="Z40" s="72">
        <f t="shared" si="61"/>
        <v>0</v>
      </c>
      <c r="AA40" s="68">
        <f t="shared" si="61"/>
        <v>0</v>
      </c>
      <c r="AB40" s="68">
        <f t="shared" si="61"/>
        <v>30677130</v>
      </c>
      <c r="AC40" s="72">
        <f t="shared" si="61"/>
        <v>18621900</v>
      </c>
      <c r="AD40" s="72">
        <f t="shared" si="61"/>
        <v>12055230</v>
      </c>
      <c r="AE40" s="72">
        <f t="shared" si="61"/>
        <v>0</v>
      </c>
      <c r="AF40" s="72">
        <f t="shared" si="61"/>
        <v>0</v>
      </c>
      <c r="AG40" s="72">
        <f t="shared" si="61"/>
        <v>0</v>
      </c>
      <c r="AH40" s="72">
        <f t="shared" si="61"/>
        <v>0</v>
      </c>
      <c r="AI40" s="72">
        <f t="shared" si="61"/>
        <v>0</v>
      </c>
      <c r="AJ40" s="72">
        <f t="shared" si="61"/>
        <v>0</v>
      </c>
      <c r="AK40" s="68">
        <f t="shared" si="61"/>
        <v>30677130</v>
      </c>
      <c r="AL40" s="68">
        <f t="shared" si="61"/>
        <v>0</v>
      </c>
      <c r="AM40" s="68">
        <f t="shared" si="61"/>
        <v>0</v>
      </c>
      <c r="AN40" s="68">
        <f t="shared" si="61"/>
        <v>0</v>
      </c>
      <c r="AO40" s="68">
        <f t="shared" si="61"/>
        <v>0</v>
      </c>
      <c r="AP40" s="68">
        <f t="shared" si="61"/>
        <v>0</v>
      </c>
      <c r="AQ40" s="68">
        <f t="shared" si="61"/>
        <v>0</v>
      </c>
      <c r="AR40" s="68">
        <f t="shared" si="61"/>
        <v>30677130</v>
      </c>
      <c r="AS40" s="68">
        <f t="shared" si="61"/>
        <v>0</v>
      </c>
      <c r="AT40" s="68">
        <f t="shared" si="61"/>
        <v>0</v>
      </c>
      <c r="AU40" s="68">
        <f t="shared" si="61"/>
        <v>0</v>
      </c>
      <c r="AV40" s="68">
        <f t="shared" si="61"/>
        <v>0</v>
      </c>
      <c r="AW40" s="68">
        <f t="shared" si="18"/>
        <v>0</v>
      </c>
      <c r="AX40" s="68">
        <f t="shared" si="61"/>
        <v>0</v>
      </c>
      <c r="AY40" s="68">
        <f t="shared" si="61"/>
        <v>0</v>
      </c>
      <c r="AZ40" s="68">
        <f t="shared" si="61"/>
        <v>0</v>
      </c>
      <c r="BA40" s="68">
        <f t="shared" si="61"/>
        <v>0</v>
      </c>
      <c r="BB40" s="68">
        <f t="shared" si="61"/>
        <v>0</v>
      </c>
      <c r="BC40" s="68">
        <f t="shared" si="61"/>
        <v>0</v>
      </c>
      <c r="BD40" s="68">
        <f t="shared" si="61"/>
        <v>0</v>
      </c>
      <c r="BE40" s="68">
        <f t="shared" si="56"/>
        <v>0</v>
      </c>
      <c r="BF40" s="68">
        <f t="shared" si="61"/>
        <v>0</v>
      </c>
      <c r="BG40" s="1">
        <f t="shared" si="61"/>
        <v>0</v>
      </c>
      <c r="BH40" s="1">
        <f t="shared" si="61"/>
        <v>0</v>
      </c>
      <c r="BI40" s="1">
        <f t="shared" si="61"/>
        <v>0</v>
      </c>
      <c r="BJ40" s="1">
        <f t="shared" si="61"/>
        <v>0</v>
      </c>
    </row>
    <row r="41" spans="1:62" ht="21.75" hidden="1" customHeight="1" outlineLevel="6" x14ac:dyDescent="0.25">
      <c r="A41" s="69" t="s">
        <v>25</v>
      </c>
      <c r="B41" s="70" t="s">
        <v>61</v>
      </c>
      <c r="C41" s="71" t="s">
        <v>85</v>
      </c>
      <c r="D41" s="71" t="s">
        <v>83</v>
      </c>
      <c r="E41" s="70" t="s">
        <v>103</v>
      </c>
      <c r="F41" s="70" t="s">
        <v>26</v>
      </c>
      <c r="G41" s="68">
        <v>14701500</v>
      </c>
      <c r="H41" s="68">
        <v>0</v>
      </c>
      <c r="I41" s="68">
        <v>0</v>
      </c>
      <c r="J41" s="68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68">
        <v>0</v>
      </c>
      <c r="U41" s="68">
        <v>0</v>
      </c>
      <c r="V41" s="72">
        <v>0</v>
      </c>
      <c r="W41" s="72">
        <v>0</v>
      </c>
      <c r="X41" s="72">
        <v>0</v>
      </c>
      <c r="Y41" s="72">
        <v>0</v>
      </c>
      <c r="Z41" s="72">
        <v>0</v>
      </c>
      <c r="AA41" s="68">
        <v>0</v>
      </c>
      <c r="AB41" s="68">
        <f>SUM(AC41:AJ41)</f>
        <v>30677130</v>
      </c>
      <c r="AC41" s="74">
        <v>18621900</v>
      </c>
      <c r="AD41" s="74">
        <v>12055230</v>
      </c>
      <c r="AE41" s="74"/>
      <c r="AF41" s="74"/>
      <c r="AG41" s="74"/>
      <c r="AH41" s="74"/>
      <c r="AI41" s="74"/>
      <c r="AJ41" s="74"/>
      <c r="AK41" s="68">
        <f>AA41+AB41</f>
        <v>30677130</v>
      </c>
      <c r="AL41" s="68">
        <v>0</v>
      </c>
      <c r="AM41" s="68">
        <v>0</v>
      </c>
      <c r="AN41" s="68">
        <v>0</v>
      </c>
      <c r="AO41" s="68">
        <v>0</v>
      </c>
      <c r="AP41" s="68">
        <v>0</v>
      </c>
      <c r="AQ41" s="68">
        <v>0</v>
      </c>
      <c r="AR41" s="68">
        <f>AK41+AL41</f>
        <v>30677130</v>
      </c>
      <c r="AS41" s="68">
        <v>0</v>
      </c>
      <c r="AT41" s="68">
        <v>0</v>
      </c>
      <c r="AU41" s="68">
        <v>0</v>
      </c>
      <c r="AV41" s="68">
        <v>0</v>
      </c>
      <c r="AW41" s="68">
        <f t="shared" si="18"/>
        <v>0</v>
      </c>
      <c r="AX41" s="68">
        <v>0</v>
      </c>
      <c r="AY41" s="68">
        <v>0</v>
      </c>
      <c r="AZ41" s="68">
        <v>0</v>
      </c>
      <c r="BA41" s="68">
        <v>0</v>
      </c>
      <c r="BB41" s="68">
        <v>0</v>
      </c>
      <c r="BC41" s="68">
        <v>0</v>
      </c>
      <c r="BD41" s="68">
        <v>0</v>
      </c>
      <c r="BE41" s="68">
        <f t="shared" si="56"/>
        <v>0</v>
      </c>
      <c r="BF41" s="68">
        <v>0</v>
      </c>
      <c r="BG41" s="1">
        <v>0</v>
      </c>
      <c r="BH41" s="1">
        <v>0</v>
      </c>
      <c r="BI41" s="1">
        <v>0</v>
      </c>
      <c r="BJ41" s="1">
        <v>0</v>
      </c>
    </row>
    <row r="42" spans="1:62" ht="38.25" outlineLevel="3" collapsed="1" x14ac:dyDescent="0.25">
      <c r="A42" s="69" t="s">
        <v>66</v>
      </c>
      <c r="B42" s="70" t="s">
        <v>61</v>
      </c>
      <c r="C42" s="71" t="s">
        <v>85</v>
      </c>
      <c r="D42" s="71" t="s">
        <v>83</v>
      </c>
      <c r="E42" s="70" t="s">
        <v>104</v>
      </c>
      <c r="F42" s="70"/>
      <c r="G42" s="68" t="e">
        <f>G43+#REF!</f>
        <v>#REF!</v>
      </c>
      <c r="H42" s="68" t="e">
        <f>H43+#REF!</f>
        <v>#REF!</v>
      </c>
      <c r="I42" s="68" t="e">
        <f>I43+#REF!</f>
        <v>#REF!</v>
      </c>
      <c r="J42" s="68" t="e">
        <f>J43+#REF!</f>
        <v>#REF!</v>
      </c>
      <c r="K42" s="73" t="e">
        <f>K43+#REF!</f>
        <v>#REF!</v>
      </c>
      <c r="L42" s="73" t="e">
        <f>L43+#REF!</f>
        <v>#REF!</v>
      </c>
      <c r="M42" s="73" t="e">
        <f>M43+#REF!</f>
        <v>#REF!</v>
      </c>
      <c r="N42" s="73" t="e">
        <f>N43+#REF!</f>
        <v>#REF!</v>
      </c>
      <c r="O42" s="73" t="e">
        <f>O43+#REF!</f>
        <v>#REF!</v>
      </c>
      <c r="P42" s="73" t="e">
        <f>P43+#REF!</f>
        <v>#REF!</v>
      </c>
      <c r="Q42" s="73" t="e">
        <f>Q43+#REF!</f>
        <v>#REF!</v>
      </c>
      <c r="R42" s="73" t="e">
        <f>R43+#REF!</f>
        <v>#REF!</v>
      </c>
      <c r="S42" s="73" t="e">
        <f>S43+#REF!</f>
        <v>#REF!</v>
      </c>
      <c r="T42" s="68" t="e">
        <f>T43+#REF!</f>
        <v>#REF!</v>
      </c>
      <c r="U42" s="68" t="e">
        <f>U43+#REF!</f>
        <v>#REF!</v>
      </c>
      <c r="V42" s="72" t="e">
        <f>V43+#REF!</f>
        <v>#REF!</v>
      </c>
      <c r="W42" s="72" t="e">
        <f>W43+#REF!</f>
        <v>#REF!</v>
      </c>
      <c r="X42" s="72" t="e">
        <f>X43+#REF!</f>
        <v>#REF!</v>
      </c>
      <c r="Y42" s="72" t="e">
        <f>Y43+#REF!</f>
        <v>#REF!</v>
      </c>
      <c r="Z42" s="72" t="e">
        <f>Z43+#REF!</f>
        <v>#REF!</v>
      </c>
      <c r="AA42" s="68" t="e">
        <f>AA43+#REF!</f>
        <v>#REF!</v>
      </c>
      <c r="AB42" s="68" t="e">
        <f>AB43+#REF!</f>
        <v>#REF!</v>
      </c>
      <c r="AC42" s="72" t="e">
        <f>AC43+#REF!</f>
        <v>#REF!</v>
      </c>
      <c r="AD42" s="72" t="e">
        <f>AD43+#REF!</f>
        <v>#REF!</v>
      </c>
      <c r="AE42" s="72" t="e">
        <f>AE43+#REF!</f>
        <v>#REF!</v>
      </c>
      <c r="AF42" s="72" t="e">
        <f>AF43+#REF!</f>
        <v>#REF!</v>
      </c>
      <c r="AG42" s="72" t="e">
        <f>AG43+#REF!</f>
        <v>#REF!</v>
      </c>
      <c r="AH42" s="72" t="e">
        <f>AH43+#REF!</f>
        <v>#REF!</v>
      </c>
      <c r="AI42" s="72" t="e">
        <f>AI43+#REF!</f>
        <v>#REF!</v>
      </c>
      <c r="AJ42" s="72" t="e">
        <f>AJ43+#REF!</f>
        <v>#REF!</v>
      </c>
      <c r="AK42" s="68" t="e">
        <f>AK43+#REF!</f>
        <v>#REF!</v>
      </c>
      <c r="AL42" s="68">
        <f>AL43</f>
        <v>27784922.52</v>
      </c>
      <c r="AM42" s="68">
        <f t="shared" ref="AM42:BF42" si="62">AM43</f>
        <v>27784922.52</v>
      </c>
      <c r="AN42" s="68">
        <f t="shared" si="62"/>
        <v>0</v>
      </c>
      <c r="AO42" s="68">
        <f t="shared" si="62"/>
        <v>0</v>
      </c>
      <c r="AP42" s="68">
        <f t="shared" si="62"/>
        <v>0</v>
      </c>
      <c r="AQ42" s="68">
        <f t="shared" si="62"/>
        <v>0</v>
      </c>
      <c r="AR42" s="68">
        <f t="shared" si="62"/>
        <v>70939450.060000002</v>
      </c>
      <c r="AS42" s="68">
        <f t="shared" si="62"/>
        <v>0</v>
      </c>
      <c r="AT42" s="68">
        <f t="shared" si="62"/>
        <v>0</v>
      </c>
      <c r="AU42" s="68">
        <f t="shared" si="62"/>
        <v>0</v>
      </c>
      <c r="AV42" s="68">
        <f t="shared" si="62"/>
        <v>0</v>
      </c>
      <c r="AW42" s="68">
        <f t="shared" si="62"/>
        <v>0</v>
      </c>
      <c r="AX42" s="68">
        <f t="shared" si="62"/>
        <v>0</v>
      </c>
      <c r="AY42" s="68">
        <f t="shared" si="62"/>
        <v>0</v>
      </c>
      <c r="AZ42" s="68">
        <f t="shared" si="62"/>
        <v>0</v>
      </c>
      <c r="BA42" s="68">
        <f t="shared" si="62"/>
        <v>0</v>
      </c>
      <c r="BB42" s="68">
        <f t="shared" si="62"/>
        <v>0</v>
      </c>
      <c r="BC42" s="68">
        <f t="shared" si="62"/>
        <v>0</v>
      </c>
      <c r="BD42" s="68">
        <f t="shared" si="62"/>
        <v>0</v>
      </c>
      <c r="BE42" s="68">
        <f t="shared" si="62"/>
        <v>0</v>
      </c>
      <c r="BF42" s="68">
        <f t="shared" si="62"/>
        <v>0</v>
      </c>
      <c r="BG42" s="1" t="e">
        <f>BG43+#REF!</f>
        <v>#REF!</v>
      </c>
      <c r="BH42" s="1" t="e">
        <f>BH43+#REF!</f>
        <v>#REF!</v>
      </c>
      <c r="BI42" s="1" t="e">
        <f>BI43+#REF!</f>
        <v>#REF!</v>
      </c>
      <c r="BJ42" s="1" t="e">
        <f>BJ43+#REF!</f>
        <v>#REF!</v>
      </c>
    </row>
    <row r="43" spans="1:62" ht="25.5" outlineLevel="4" x14ac:dyDescent="0.25">
      <c r="A43" s="69" t="s">
        <v>43</v>
      </c>
      <c r="B43" s="70" t="s">
        <v>61</v>
      </c>
      <c r="C43" s="71" t="s">
        <v>85</v>
      </c>
      <c r="D43" s="71" t="s">
        <v>83</v>
      </c>
      <c r="E43" s="70" t="s">
        <v>104</v>
      </c>
      <c r="F43" s="70" t="s">
        <v>44</v>
      </c>
      <c r="G43" s="68">
        <f t="shared" ref="G43:BJ44" si="63">G44</f>
        <v>1229907.49</v>
      </c>
      <c r="H43" s="68">
        <f t="shared" si="63"/>
        <v>0</v>
      </c>
      <c r="I43" s="68">
        <f t="shared" si="63"/>
        <v>0</v>
      </c>
      <c r="J43" s="68">
        <f t="shared" si="63"/>
        <v>1464.2</v>
      </c>
      <c r="K43" s="73">
        <f t="shared" si="63"/>
        <v>1464.2</v>
      </c>
      <c r="L43" s="73">
        <f t="shared" si="63"/>
        <v>0</v>
      </c>
      <c r="M43" s="73">
        <f t="shared" si="63"/>
        <v>0</v>
      </c>
      <c r="N43" s="73">
        <f t="shared" si="63"/>
        <v>0</v>
      </c>
      <c r="O43" s="73">
        <f t="shared" si="63"/>
        <v>0</v>
      </c>
      <c r="P43" s="73">
        <f t="shared" si="63"/>
        <v>0</v>
      </c>
      <c r="Q43" s="73">
        <f t="shared" si="63"/>
        <v>0</v>
      </c>
      <c r="R43" s="73">
        <f t="shared" si="63"/>
        <v>0</v>
      </c>
      <c r="S43" s="73">
        <f t="shared" si="63"/>
        <v>0</v>
      </c>
      <c r="T43" s="68">
        <f t="shared" si="63"/>
        <v>1464.2</v>
      </c>
      <c r="U43" s="68">
        <f t="shared" si="63"/>
        <v>43462933.340000004</v>
      </c>
      <c r="V43" s="72">
        <f t="shared" si="63"/>
        <v>43462933.340000004</v>
      </c>
      <c r="W43" s="72">
        <f t="shared" si="63"/>
        <v>0</v>
      </c>
      <c r="X43" s="72">
        <f t="shared" si="63"/>
        <v>0</v>
      </c>
      <c r="Y43" s="72">
        <f t="shared" si="63"/>
        <v>0</v>
      </c>
      <c r="Z43" s="72">
        <f t="shared" si="63"/>
        <v>0</v>
      </c>
      <c r="AA43" s="68">
        <f t="shared" si="63"/>
        <v>43464397.540000007</v>
      </c>
      <c r="AB43" s="68">
        <f t="shared" si="63"/>
        <v>-309870</v>
      </c>
      <c r="AC43" s="72">
        <f t="shared" si="63"/>
        <v>-188100</v>
      </c>
      <c r="AD43" s="72">
        <f t="shared" si="63"/>
        <v>-121770</v>
      </c>
      <c r="AE43" s="72">
        <f t="shared" si="63"/>
        <v>0</v>
      </c>
      <c r="AF43" s="72">
        <f t="shared" si="63"/>
        <v>0</v>
      </c>
      <c r="AG43" s="72">
        <f t="shared" si="63"/>
        <v>0</v>
      </c>
      <c r="AH43" s="72">
        <f t="shared" si="63"/>
        <v>0</v>
      </c>
      <c r="AI43" s="72">
        <f t="shared" si="63"/>
        <v>0</v>
      </c>
      <c r="AJ43" s="72">
        <f t="shared" si="63"/>
        <v>0</v>
      </c>
      <c r="AK43" s="68">
        <f t="shared" si="63"/>
        <v>43154527.540000007</v>
      </c>
      <c r="AL43" s="68">
        <f t="shared" si="63"/>
        <v>27784922.52</v>
      </c>
      <c r="AM43" s="68">
        <f t="shared" si="63"/>
        <v>27784922.52</v>
      </c>
      <c r="AN43" s="68">
        <f t="shared" si="63"/>
        <v>0</v>
      </c>
      <c r="AO43" s="68">
        <f t="shared" si="63"/>
        <v>0</v>
      </c>
      <c r="AP43" s="68">
        <f t="shared" si="63"/>
        <v>0</v>
      </c>
      <c r="AQ43" s="68">
        <f t="shared" si="63"/>
        <v>0</v>
      </c>
      <c r="AR43" s="68">
        <f t="shared" si="63"/>
        <v>70939450.060000002</v>
      </c>
      <c r="AS43" s="68">
        <f t="shared" si="63"/>
        <v>0</v>
      </c>
      <c r="AT43" s="68">
        <f t="shared" si="63"/>
        <v>0</v>
      </c>
      <c r="AU43" s="68">
        <f t="shared" si="63"/>
        <v>0</v>
      </c>
      <c r="AV43" s="68">
        <f t="shared" si="63"/>
        <v>0</v>
      </c>
      <c r="AW43" s="68">
        <f t="shared" si="18"/>
        <v>0</v>
      </c>
      <c r="AX43" s="68">
        <f t="shared" si="63"/>
        <v>0</v>
      </c>
      <c r="AY43" s="68">
        <f t="shared" si="63"/>
        <v>0</v>
      </c>
      <c r="AZ43" s="68">
        <f t="shared" si="63"/>
        <v>0</v>
      </c>
      <c r="BA43" s="68">
        <f t="shared" si="63"/>
        <v>0</v>
      </c>
      <c r="BB43" s="68">
        <f t="shared" si="63"/>
        <v>0</v>
      </c>
      <c r="BC43" s="68">
        <f t="shared" si="63"/>
        <v>0</v>
      </c>
      <c r="BD43" s="68">
        <f t="shared" si="63"/>
        <v>0</v>
      </c>
      <c r="BE43" s="68">
        <f t="shared" si="56"/>
        <v>0</v>
      </c>
      <c r="BF43" s="68">
        <f t="shared" si="63"/>
        <v>0</v>
      </c>
      <c r="BG43" s="1">
        <f t="shared" si="63"/>
        <v>0</v>
      </c>
      <c r="BH43" s="1">
        <f t="shared" si="63"/>
        <v>0</v>
      </c>
      <c r="BI43" s="1">
        <f t="shared" si="63"/>
        <v>0</v>
      </c>
      <c r="BJ43" s="1">
        <f t="shared" si="63"/>
        <v>0</v>
      </c>
    </row>
    <row r="44" spans="1:62" outlineLevel="5" x14ac:dyDescent="0.25">
      <c r="A44" s="69" t="s">
        <v>45</v>
      </c>
      <c r="B44" s="70" t="s">
        <v>61</v>
      </c>
      <c r="C44" s="71" t="s">
        <v>85</v>
      </c>
      <c r="D44" s="71" t="s">
        <v>83</v>
      </c>
      <c r="E44" s="70" t="s">
        <v>104</v>
      </c>
      <c r="F44" s="70" t="s">
        <v>46</v>
      </c>
      <c r="G44" s="68">
        <f t="shared" si="63"/>
        <v>1229907.49</v>
      </c>
      <c r="H44" s="68">
        <f t="shared" si="63"/>
        <v>0</v>
      </c>
      <c r="I44" s="68">
        <f t="shared" si="63"/>
        <v>0</v>
      </c>
      <c r="J44" s="68">
        <f t="shared" si="63"/>
        <v>1464.2</v>
      </c>
      <c r="K44" s="73">
        <f t="shared" si="63"/>
        <v>1464.2</v>
      </c>
      <c r="L44" s="73">
        <f t="shared" si="63"/>
        <v>0</v>
      </c>
      <c r="M44" s="73">
        <f t="shared" si="63"/>
        <v>0</v>
      </c>
      <c r="N44" s="73">
        <f t="shared" si="63"/>
        <v>0</v>
      </c>
      <c r="O44" s="73">
        <f t="shared" si="63"/>
        <v>0</v>
      </c>
      <c r="P44" s="73">
        <f t="shared" si="63"/>
        <v>0</v>
      </c>
      <c r="Q44" s="73">
        <f t="shared" si="63"/>
        <v>0</v>
      </c>
      <c r="R44" s="73">
        <f t="shared" si="63"/>
        <v>0</v>
      </c>
      <c r="S44" s="73">
        <f t="shared" si="63"/>
        <v>0</v>
      </c>
      <c r="T44" s="68">
        <f t="shared" si="63"/>
        <v>1464.2</v>
      </c>
      <c r="U44" s="68">
        <f t="shared" si="63"/>
        <v>43462933.340000004</v>
      </c>
      <c r="V44" s="72">
        <f t="shared" si="63"/>
        <v>43462933.340000004</v>
      </c>
      <c r="W44" s="72">
        <f t="shared" si="63"/>
        <v>0</v>
      </c>
      <c r="X44" s="72">
        <f t="shared" si="63"/>
        <v>0</v>
      </c>
      <c r="Y44" s="72">
        <f t="shared" si="63"/>
        <v>0</v>
      </c>
      <c r="Z44" s="72">
        <f t="shared" si="63"/>
        <v>0</v>
      </c>
      <c r="AA44" s="68">
        <f t="shared" si="63"/>
        <v>43464397.540000007</v>
      </c>
      <c r="AB44" s="68">
        <f t="shared" si="63"/>
        <v>-309870</v>
      </c>
      <c r="AC44" s="72">
        <f t="shared" si="63"/>
        <v>-188100</v>
      </c>
      <c r="AD44" s="72">
        <f t="shared" si="63"/>
        <v>-121770</v>
      </c>
      <c r="AE44" s="72">
        <f t="shared" si="63"/>
        <v>0</v>
      </c>
      <c r="AF44" s="72">
        <f t="shared" si="63"/>
        <v>0</v>
      </c>
      <c r="AG44" s="72">
        <f t="shared" si="63"/>
        <v>0</v>
      </c>
      <c r="AH44" s="72">
        <f t="shared" si="63"/>
        <v>0</v>
      </c>
      <c r="AI44" s="72">
        <f t="shared" si="63"/>
        <v>0</v>
      </c>
      <c r="AJ44" s="72">
        <f t="shared" si="63"/>
        <v>0</v>
      </c>
      <c r="AK44" s="68">
        <f t="shared" si="63"/>
        <v>43154527.540000007</v>
      </c>
      <c r="AL44" s="68">
        <f t="shared" si="63"/>
        <v>27784922.52</v>
      </c>
      <c r="AM44" s="68">
        <f t="shared" si="63"/>
        <v>27784922.52</v>
      </c>
      <c r="AN44" s="68">
        <f t="shared" si="63"/>
        <v>0</v>
      </c>
      <c r="AO44" s="68">
        <f t="shared" si="63"/>
        <v>0</v>
      </c>
      <c r="AP44" s="68">
        <f t="shared" si="63"/>
        <v>0</v>
      </c>
      <c r="AQ44" s="68">
        <f t="shared" si="63"/>
        <v>0</v>
      </c>
      <c r="AR44" s="68">
        <f t="shared" si="63"/>
        <v>70939450.060000002</v>
      </c>
      <c r="AS44" s="68">
        <f t="shared" si="63"/>
        <v>0</v>
      </c>
      <c r="AT44" s="68">
        <f t="shared" si="63"/>
        <v>0</v>
      </c>
      <c r="AU44" s="68">
        <f t="shared" si="63"/>
        <v>0</v>
      </c>
      <c r="AV44" s="68">
        <f t="shared" si="63"/>
        <v>0</v>
      </c>
      <c r="AW44" s="68">
        <f t="shared" ref="AW44:AW101" si="64">AT44+AU44</f>
        <v>0</v>
      </c>
      <c r="AX44" s="68">
        <f t="shared" si="63"/>
        <v>0</v>
      </c>
      <c r="AY44" s="68">
        <f t="shared" si="63"/>
        <v>0</v>
      </c>
      <c r="AZ44" s="68">
        <f t="shared" si="63"/>
        <v>0</v>
      </c>
      <c r="BA44" s="68">
        <f t="shared" si="63"/>
        <v>0</v>
      </c>
      <c r="BB44" s="68">
        <f t="shared" si="63"/>
        <v>0</v>
      </c>
      <c r="BC44" s="68">
        <f t="shared" si="63"/>
        <v>0</v>
      </c>
      <c r="BD44" s="68">
        <f t="shared" si="63"/>
        <v>0</v>
      </c>
      <c r="BE44" s="68">
        <f t="shared" si="56"/>
        <v>0</v>
      </c>
      <c r="BF44" s="68">
        <f t="shared" si="63"/>
        <v>0</v>
      </c>
      <c r="BG44" s="1">
        <f t="shared" si="63"/>
        <v>0</v>
      </c>
      <c r="BH44" s="1">
        <f t="shared" si="63"/>
        <v>0</v>
      </c>
      <c r="BI44" s="1">
        <f t="shared" si="63"/>
        <v>0</v>
      </c>
      <c r="BJ44" s="1">
        <f t="shared" si="63"/>
        <v>0</v>
      </c>
    </row>
    <row r="45" spans="1:62" ht="51" outlineLevel="6" x14ac:dyDescent="0.25">
      <c r="A45" s="69" t="s">
        <v>64</v>
      </c>
      <c r="B45" s="70" t="s">
        <v>61</v>
      </c>
      <c r="C45" s="71" t="s">
        <v>85</v>
      </c>
      <c r="D45" s="71" t="s">
        <v>83</v>
      </c>
      <c r="E45" s="70" t="s">
        <v>104</v>
      </c>
      <c r="F45" s="70" t="s">
        <v>65</v>
      </c>
      <c r="G45" s="68">
        <v>1229907.49</v>
      </c>
      <c r="H45" s="68">
        <v>0</v>
      </c>
      <c r="I45" s="68">
        <v>0</v>
      </c>
      <c r="J45" s="68">
        <f>SUM(K45:S45)</f>
        <v>1464.2</v>
      </c>
      <c r="K45" s="73">
        <v>1464.2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68">
        <f>I45+J45</f>
        <v>1464.2</v>
      </c>
      <c r="U45" s="68">
        <f>SUM(V45:Z45)</f>
        <v>43462933.340000004</v>
      </c>
      <c r="V45" s="72">
        <v>43462933.340000004</v>
      </c>
      <c r="W45" s="72">
        <v>0</v>
      </c>
      <c r="X45" s="72">
        <v>0</v>
      </c>
      <c r="Y45" s="72">
        <v>0</v>
      </c>
      <c r="Z45" s="72">
        <v>0</v>
      </c>
      <c r="AA45" s="68">
        <f>T45+U45</f>
        <v>43464397.540000007</v>
      </c>
      <c r="AB45" s="68">
        <f>SUM(AC45:AJ45)</f>
        <v>-309870</v>
      </c>
      <c r="AC45" s="74">
        <v>-188100</v>
      </c>
      <c r="AD45" s="74">
        <v>-121770</v>
      </c>
      <c r="AE45" s="74"/>
      <c r="AF45" s="74"/>
      <c r="AG45" s="74"/>
      <c r="AH45" s="74"/>
      <c r="AI45" s="74"/>
      <c r="AJ45" s="74"/>
      <c r="AK45" s="68">
        <f>AA45+AB45</f>
        <v>43154527.540000007</v>
      </c>
      <c r="AL45" s="68">
        <f>SUM(AM45:AQ45)</f>
        <v>27784922.52</v>
      </c>
      <c r="AM45" s="68">
        <v>27784922.52</v>
      </c>
      <c r="AN45" s="68">
        <v>0</v>
      </c>
      <c r="AO45" s="68">
        <v>0</v>
      </c>
      <c r="AP45" s="68">
        <v>0</v>
      </c>
      <c r="AQ45" s="68">
        <v>0</v>
      </c>
      <c r="AR45" s="68">
        <f>AK45+AL45</f>
        <v>70939450.060000002</v>
      </c>
      <c r="AS45" s="68">
        <v>0</v>
      </c>
      <c r="AT45" s="68">
        <v>0</v>
      </c>
      <c r="AU45" s="68">
        <v>0</v>
      </c>
      <c r="AV45" s="68">
        <v>0</v>
      </c>
      <c r="AW45" s="68">
        <f t="shared" si="64"/>
        <v>0</v>
      </c>
      <c r="AX45" s="68">
        <v>0</v>
      </c>
      <c r="AY45" s="68">
        <v>0</v>
      </c>
      <c r="AZ45" s="68">
        <v>0</v>
      </c>
      <c r="BA45" s="68">
        <v>0</v>
      </c>
      <c r="BB45" s="68">
        <v>0</v>
      </c>
      <c r="BC45" s="68">
        <v>0</v>
      </c>
      <c r="BD45" s="68">
        <v>0</v>
      </c>
      <c r="BE45" s="68">
        <f t="shared" si="56"/>
        <v>0</v>
      </c>
      <c r="BF45" s="68">
        <v>0</v>
      </c>
      <c r="BG45" s="1">
        <v>0</v>
      </c>
      <c r="BH45" s="1">
        <v>0</v>
      </c>
      <c r="BI45" s="1">
        <v>0</v>
      </c>
      <c r="BJ45" s="1">
        <v>0</v>
      </c>
    </row>
    <row r="46" spans="1:62" ht="25.5" outlineLevel="3" x14ac:dyDescent="0.25">
      <c r="A46" s="69" t="s">
        <v>67</v>
      </c>
      <c r="B46" s="70" t="s">
        <v>61</v>
      </c>
      <c r="C46" s="71" t="s">
        <v>85</v>
      </c>
      <c r="D46" s="71" t="s">
        <v>83</v>
      </c>
      <c r="E46" s="70" t="s">
        <v>105</v>
      </c>
      <c r="F46" s="70"/>
      <c r="G46" s="68" t="e">
        <f>G47+#REF!</f>
        <v>#REF!</v>
      </c>
      <c r="H46" s="68" t="e">
        <f>H47+#REF!</f>
        <v>#REF!</v>
      </c>
      <c r="I46" s="68" t="e">
        <f>I47+#REF!</f>
        <v>#REF!</v>
      </c>
      <c r="J46" s="68" t="e">
        <f>J47+#REF!</f>
        <v>#REF!</v>
      </c>
      <c r="K46" s="73" t="e">
        <f>K47+#REF!</f>
        <v>#REF!</v>
      </c>
      <c r="L46" s="73" t="e">
        <f>L47+#REF!</f>
        <v>#REF!</v>
      </c>
      <c r="M46" s="73" t="e">
        <f>M47+#REF!</f>
        <v>#REF!</v>
      </c>
      <c r="N46" s="73" t="e">
        <f>N47+#REF!</f>
        <v>#REF!</v>
      </c>
      <c r="O46" s="73" t="e">
        <f>O47+#REF!</f>
        <v>#REF!</v>
      </c>
      <c r="P46" s="73" t="e">
        <f>P47+#REF!</f>
        <v>#REF!</v>
      </c>
      <c r="Q46" s="73" t="e">
        <f>Q47+#REF!</f>
        <v>#REF!</v>
      </c>
      <c r="R46" s="73" t="e">
        <f>R47+#REF!</f>
        <v>#REF!</v>
      </c>
      <c r="S46" s="73" t="e">
        <f>S47+#REF!</f>
        <v>#REF!</v>
      </c>
      <c r="T46" s="68" t="e">
        <f>T47+#REF!</f>
        <v>#REF!</v>
      </c>
      <c r="U46" s="68" t="e">
        <f>U47+#REF!</f>
        <v>#REF!</v>
      </c>
      <c r="V46" s="72" t="e">
        <f>V47+#REF!</f>
        <v>#REF!</v>
      </c>
      <c r="W46" s="72" t="e">
        <f>W47+#REF!</f>
        <v>#REF!</v>
      </c>
      <c r="X46" s="72" t="e">
        <f>X47+#REF!</f>
        <v>#REF!</v>
      </c>
      <c r="Y46" s="72" t="e">
        <f>Y47+#REF!</f>
        <v>#REF!</v>
      </c>
      <c r="Z46" s="72" t="e">
        <f>Z47+#REF!</f>
        <v>#REF!</v>
      </c>
      <c r="AA46" s="68" t="e">
        <f>AA47+#REF!</f>
        <v>#REF!</v>
      </c>
      <c r="AB46" s="68" t="e">
        <f>AB47+#REF!</f>
        <v>#REF!</v>
      </c>
      <c r="AC46" s="72" t="e">
        <f>AC47+#REF!</f>
        <v>#REF!</v>
      </c>
      <c r="AD46" s="72" t="e">
        <f>AD47+#REF!</f>
        <v>#REF!</v>
      </c>
      <c r="AE46" s="72" t="e">
        <f>AE47+#REF!</f>
        <v>#REF!</v>
      </c>
      <c r="AF46" s="72" t="e">
        <f>AF47+#REF!</f>
        <v>#REF!</v>
      </c>
      <c r="AG46" s="72" t="e">
        <f>AG47+#REF!</f>
        <v>#REF!</v>
      </c>
      <c r="AH46" s="72" t="e">
        <f>AH47+#REF!</f>
        <v>#REF!</v>
      </c>
      <c r="AI46" s="72" t="e">
        <f>AI47+#REF!</f>
        <v>#REF!</v>
      </c>
      <c r="AJ46" s="72" t="e">
        <f>AJ47+#REF!</f>
        <v>#REF!</v>
      </c>
      <c r="AK46" s="68" t="e">
        <f>AK47+#REF!</f>
        <v>#REF!</v>
      </c>
      <c r="AL46" s="68">
        <f>AL47</f>
        <v>280655.78000000003</v>
      </c>
      <c r="AM46" s="68">
        <f t="shared" ref="AM46:BF46" si="65">AM47</f>
        <v>280655.78000000003</v>
      </c>
      <c r="AN46" s="68">
        <f t="shared" si="65"/>
        <v>0</v>
      </c>
      <c r="AO46" s="68">
        <f t="shared" si="65"/>
        <v>0</v>
      </c>
      <c r="AP46" s="68">
        <f t="shared" si="65"/>
        <v>0</v>
      </c>
      <c r="AQ46" s="68">
        <f t="shared" si="65"/>
        <v>0</v>
      </c>
      <c r="AR46" s="68">
        <f t="shared" si="65"/>
        <v>1660444.29</v>
      </c>
      <c r="AS46" s="68">
        <f t="shared" si="65"/>
        <v>0</v>
      </c>
      <c r="AT46" s="68">
        <f t="shared" si="65"/>
        <v>0</v>
      </c>
      <c r="AU46" s="68">
        <f t="shared" si="65"/>
        <v>0</v>
      </c>
      <c r="AV46" s="68">
        <f t="shared" si="65"/>
        <v>0</v>
      </c>
      <c r="AW46" s="68">
        <f t="shared" si="65"/>
        <v>0</v>
      </c>
      <c r="AX46" s="68">
        <f t="shared" si="65"/>
        <v>0</v>
      </c>
      <c r="AY46" s="68">
        <f t="shared" si="65"/>
        <v>0</v>
      </c>
      <c r="AZ46" s="68">
        <f t="shared" si="65"/>
        <v>0</v>
      </c>
      <c r="BA46" s="68">
        <f t="shared" si="65"/>
        <v>0</v>
      </c>
      <c r="BB46" s="68">
        <f t="shared" si="65"/>
        <v>0</v>
      </c>
      <c r="BC46" s="68">
        <f t="shared" si="65"/>
        <v>0</v>
      </c>
      <c r="BD46" s="68">
        <f t="shared" si="65"/>
        <v>0</v>
      </c>
      <c r="BE46" s="68">
        <f t="shared" si="65"/>
        <v>0</v>
      </c>
      <c r="BF46" s="68">
        <f t="shared" si="65"/>
        <v>0</v>
      </c>
      <c r="BG46" s="1" t="e">
        <f>BG47+#REF!</f>
        <v>#REF!</v>
      </c>
      <c r="BH46" s="1" t="e">
        <f>BH47+#REF!</f>
        <v>#REF!</v>
      </c>
      <c r="BI46" s="1" t="e">
        <f>BI47+#REF!</f>
        <v>#REF!</v>
      </c>
      <c r="BJ46" s="1" t="e">
        <f>BJ47+#REF!</f>
        <v>#REF!</v>
      </c>
    </row>
    <row r="47" spans="1:62" ht="25.5" outlineLevel="4" x14ac:dyDescent="0.25">
      <c r="A47" s="69" t="s">
        <v>43</v>
      </c>
      <c r="B47" s="70" t="s">
        <v>61</v>
      </c>
      <c r="C47" s="71" t="s">
        <v>85</v>
      </c>
      <c r="D47" s="71" t="s">
        <v>83</v>
      </c>
      <c r="E47" s="70" t="s">
        <v>105</v>
      </c>
      <c r="F47" s="70" t="s">
        <v>44</v>
      </c>
      <c r="G47" s="68">
        <f t="shared" ref="G47:BJ48" si="66">G48</f>
        <v>1188030.52</v>
      </c>
      <c r="H47" s="68">
        <f t="shared" si="66"/>
        <v>0</v>
      </c>
      <c r="I47" s="68">
        <f t="shared" si="66"/>
        <v>0</v>
      </c>
      <c r="J47" s="68">
        <f t="shared" si="66"/>
        <v>1480</v>
      </c>
      <c r="K47" s="73">
        <f t="shared" si="66"/>
        <v>1480</v>
      </c>
      <c r="L47" s="73">
        <f t="shared" si="66"/>
        <v>0</v>
      </c>
      <c r="M47" s="73">
        <f t="shared" si="66"/>
        <v>0</v>
      </c>
      <c r="N47" s="73">
        <f t="shared" si="66"/>
        <v>0</v>
      </c>
      <c r="O47" s="73">
        <f t="shared" si="66"/>
        <v>0</v>
      </c>
      <c r="P47" s="73">
        <f t="shared" si="66"/>
        <v>0</v>
      </c>
      <c r="Q47" s="73">
        <f t="shared" si="66"/>
        <v>0</v>
      </c>
      <c r="R47" s="73">
        <f t="shared" si="66"/>
        <v>0</v>
      </c>
      <c r="S47" s="73">
        <f t="shared" si="66"/>
        <v>0</v>
      </c>
      <c r="T47" s="68">
        <f t="shared" si="66"/>
        <v>1480</v>
      </c>
      <c r="U47" s="68">
        <f t="shared" si="66"/>
        <v>1691308.51</v>
      </c>
      <c r="V47" s="72">
        <f t="shared" si="66"/>
        <v>1691308.51</v>
      </c>
      <c r="W47" s="72">
        <f t="shared" si="66"/>
        <v>0</v>
      </c>
      <c r="X47" s="72">
        <f t="shared" si="66"/>
        <v>0</v>
      </c>
      <c r="Y47" s="72">
        <f t="shared" si="66"/>
        <v>0</v>
      </c>
      <c r="Z47" s="72">
        <f t="shared" si="66"/>
        <v>0</v>
      </c>
      <c r="AA47" s="68">
        <f t="shared" si="66"/>
        <v>1692788.51</v>
      </c>
      <c r="AB47" s="68">
        <f t="shared" si="66"/>
        <v>-313000</v>
      </c>
      <c r="AC47" s="72">
        <f t="shared" si="66"/>
        <v>-190000</v>
      </c>
      <c r="AD47" s="72">
        <f t="shared" si="66"/>
        <v>-123000</v>
      </c>
      <c r="AE47" s="72">
        <f t="shared" si="66"/>
        <v>0</v>
      </c>
      <c r="AF47" s="72">
        <f t="shared" si="66"/>
        <v>0</v>
      </c>
      <c r="AG47" s="72">
        <f t="shared" si="66"/>
        <v>0</v>
      </c>
      <c r="AH47" s="72">
        <f t="shared" si="66"/>
        <v>0</v>
      </c>
      <c r="AI47" s="72">
        <f t="shared" si="66"/>
        <v>0</v>
      </c>
      <c r="AJ47" s="72">
        <f t="shared" si="66"/>
        <v>0</v>
      </c>
      <c r="AK47" s="68">
        <f t="shared" si="66"/>
        <v>1379788.51</v>
      </c>
      <c r="AL47" s="68">
        <f t="shared" si="66"/>
        <v>280655.78000000003</v>
      </c>
      <c r="AM47" s="68">
        <f t="shared" si="66"/>
        <v>280655.78000000003</v>
      </c>
      <c r="AN47" s="68">
        <f t="shared" si="66"/>
        <v>0</v>
      </c>
      <c r="AO47" s="68">
        <f t="shared" si="66"/>
        <v>0</v>
      </c>
      <c r="AP47" s="68">
        <f t="shared" si="66"/>
        <v>0</v>
      </c>
      <c r="AQ47" s="68">
        <f t="shared" si="66"/>
        <v>0</v>
      </c>
      <c r="AR47" s="68">
        <f t="shared" si="66"/>
        <v>1660444.29</v>
      </c>
      <c r="AS47" s="68">
        <f t="shared" si="66"/>
        <v>0</v>
      </c>
      <c r="AT47" s="68">
        <f t="shared" si="66"/>
        <v>0</v>
      </c>
      <c r="AU47" s="68">
        <f t="shared" si="66"/>
        <v>0</v>
      </c>
      <c r="AV47" s="68">
        <f t="shared" si="66"/>
        <v>0</v>
      </c>
      <c r="AW47" s="68">
        <f t="shared" si="64"/>
        <v>0</v>
      </c>
      <c r="AX47" s="68">
        <f t="shared" si="66"/>
        <v>0</v>
      </c>
      <c r="AY47" s="68">
        <f t="shared" si="66"/>
        <v>0</v>
      </c>
      <c r="AZ47" s="68">
        <f t="shared" si="66"/>
        <v>0</v>
      </c>
      <c r="BA47" s="68">
        <f t="shared" si="66"/>
        <v>0</v>
      </c>
      <c r="BB47" s="68">
        <f t="shared" si="66"/>
        <v>0</v>
      </c>
      <c r="BC47" s="68">
        <f t="shared" si="66"/>
        <v>0</v>
      </c>
      <c r="BD47" s="68">
        <f t="shared" si="66"/>
        <v>0</v>
      </c>
      <c r="BE47" s="68">
        <f t="shared" si="56"/>
        <v>0</v>
      </c>
      <c r="BF47" s="68">
        <f t="shared" si="66"/>
        <v>0</v>
      </c>
      <c r="BG47" s="1">
        <f t="shared" si="66"/>
        <v>0</v>
      </c>
      <c r="BH47" s="1">
        <f t="shared" si="66"/>
        <v>0</v>
      </c>
      <c r="BI47" s="1">
        <f t="shared" si="66"/>
        <v>0</v>
      </c>
      <c r="BJ47" s="1">
        <f t="shared" si="66"/>
        <v>0</v>
      </c>
    </row>
    <row r="48" spans="1:62" outlineLevel="5" x14ac:dyDescent="0.25">
      <c r="A48" s="69" t="s">
        <v>45</v>
      </c>
      <c r="B48" s="70" t="s">
        <v>61</v>
      </c>
      <c r="C48" s="71" t="s">
        <v>85</v>
      </c>
      <c r="D48" s="71" t="s">
        <v>83</v>
      </c>
      <c r="E48" s="70" t="s">
        <v>105</v>
      </c>
      <c r="F48" s="70" t="s">
        <v>46</v>
      </c>
      <c r="G48" s="68">
        <f t="shared" si="66"/>
        <v>1188030.52</v>
      </c>
      <c r="H48" s="68">
        <f t="shared" si="66"/>
        <v>0</v>
      </c>
      <c r="I48" s="68">
        <f t="shared" si="66"/>
        <v>0</v>
      </c>
      <c r="J48" s="68">
        <f t="shared" si="66"/>
        <v>1480</v>
      </c>
      <c r="K48" s="73">
        <f t="shared" si="66"/>
        <v>1480</v>
      </c>
      <c r="L48" s="73">
        <f t="shared" si="66"/>
        <v>0</v>
      </c>
      <c r="M48" s="73">
        <f t="shared" si="66"/>
        <v>0</v>
      </c>
      <c r="N48" s="73">
        <f t="shared" si="66"/>
        <v>0</v>
      </c>
      <c r="O48" s="73">
        <f t="shared" si="66"/>
        <v>0</v>
      </c>
      <c r="P48" s="73">
        <f t="shared" si="66"/>
        <v>0</v>
      </c>
      <c r="Q48" s="73">
        <f t="shared" si="66"/>
        <v>0</v>
      </c>
      <c r="R48" s="73">
        <f t="shared" si="66"/>
        <v>0</v>
      </c>
      <c r="S48" s="73">
        <f t="shared" si="66"/>
        <v>0</v>
      </c>
      <c r="T48" s="68">
        <f t="shared" si="66"/>
        <v>1480</v>
      </c>
      <c r="U48" s="68">
        <f t="shared" si="66"/>
        <v>1691308.51</v>
      </c>
      <c r="V48" s="72">
        <f t="shared" si="66"/>
        <v>1691308.51</v>
      </c>
      <c r="W48" s="72">
        <f t="shared" si="66"/>
        <v>0</v>
      </c>
      <c r="X48" s="72">
        <f t="shared" si="66"/>
        <v>0</v>
      </c>
      <c r="Y48" s="72">
        <f t="shared" si="66"/>
        <v>0</v>
      </c>
      <c r="Z48" s="72">
        <f t="shared" si="66"/>
        <v>0</v>
      </c>
      <c r="AA48" s="68">
        <f t="shared" si="66"/>
        <v>1692788.51</v>
      </c>
      <c r="AB48" s="68">
        <f t="shared" si="66"/>
        <v>-313000</v>
      </c>
      <c r="AC48" s="72">
        <f t="shared" si="66"/>
        <v>-190000</v>
      </c>
      <c r="AD48" s="72">
        <f t="shared" si="66"/>
        <v>-123000</v>
      </c>
      <c r="AE48" s="72">
        <f t="shared" si="66"/>
        <v>0</v>
      </c>
      <c r="AF48" s="72">
        <f t="shared" si="66"/>
        <v>0</v>
      </c>
      <c r="AG48" s="72">
        <f t="shared" si="66"/>
        <v>0</v>
      </c>
      <c r="AH48" s="72">
        <f t="shared" si="66"/>
        <v>0</v>
      </c>
      <c r="AI48" s="72">
        <f t="shared" si="66"/>
        <v>0</v>
      </c>
      <c r="AJ48" s="72">
        <f t="shared" si="66"/>
        <v>0</v>
      </c>
      <c r="AK48" s="68">
        <f t="shared" si="66"/>
        <v>1379788.51</v>
      </c>
      <c r="AL48" s="68">
        <f t="shared" si="66"/>
        <v>280655.78000000003</v>
      </c>
      <c r="AM48" s="68">
        <f t="shared" si="66"/>
        <v>280655.78000000003</v>
      </c>
      <c r="AN48" s="68">
        <f t="shared" si="66"/>
        <v>0</v>
      </c>
      <c r="AO48" s="68">
        <f t="shared" si="66"/>
        <v>0</v>
      </c>
      <c r="AP48" s="68">
        <f t="shared" si="66"/>
        <v>0</v>
      </c>
      <c r="AQ48" s="68">
        <f t="shared" si="66"/>
        <v>0</v>
      </c>
      <c r="AR48" s="68">
        <f t="shared" si="66"/>
        <v>1660444.29</v>
      </c>
      <c r="AS48" s="68">
        <f t="shared" si="66"/>
        <v>0</v>
      </c>
      <c r="AT48" s="68">
        <f t="shared" si="66"/>
        <v>0</v>
      </c>
      <c r="AU48" s="68">
        <f t="shared" si="66"/>
        <v>0</v>
      </c>
      <c r="AV48" s="68">
        <f t="shared" si="66"/>
        <v>0</v>
      </c>
      <c r="AW48" s="68">
        <f t="shared" si="64"/>
        <v>0</v>
      </c>
      <c r="AX48" s="68">
        <f t="shared" si="66"/>
        <v>0</v>
      </c>
      <c r="AY48" s="68">
        <f t="shared" si="66"/>
        <v>0</v>
      </c>
      <c r="AZ48" s="68">
        <f t="shared" si="66"/>
        <v>0</v>
      </c>
      <c r="BA48" s="68">
        <f t="shared" si="66"/>
        <v>0</v>
      </c>
      <c r="BB48" s="68">
        <f t="shared" si="66"/>
        <v>0</v>
      </c>
      <c r="BC48" s="68">
        <f t="shared" si="66"/>
        <v>0</v>
      </c>
      <c r="BD48" s="68">
        <f t="shared" si="66"/>
        <v>0</v>
      </c>
      <c r="BE48" s="68">
        <f t="shared" si="56"/>
        <v>0</v>
      </c>
      <c r="BF48" s="68">
        <f t="shared" si="66"/>
        <v>0</v>
      </c>
      <c r="BG48" s="1">
        <f t="shared" si="66"/>
        <v>0</v>
      </c>
      <c r="BH48" s="1">
        <f t="shared" si="66"/>
        <v>0</v>
      </c>
      <c r="BI48" s="1">
        <f t="shared" si="66"/>
        <v>0</v>
      </c>
      <c r="BJ48" s="1">
        <f t="shared" si="66"/>
        <v>0</v>
      </c>
    </row>
    <row r="49" spans="1:62" ht="59.25" customHeight="1" outlineLevel="6" x14ac:dyDescent="0.25">
      <c r="A49" s="69" t="s">
        <v>64</v>
      </c>
      <c r="B49" s="70" t="s">
        <v>61</v>
      </c>
      <c r="C49" s="71" t="s">
        <v>85</v>
      </c>
      <c r="D49" s="71" t="s">
        <v>83</v>
      </c>
      <c r="E49" s="70" t="s">
        <v>105</v>
      </c>
      <c r="F49" s="70" t="s">
        <v>65</v>
      </c>
      <c r="G49" s="68">
        <v>1188030.52</v>
      </c>
      <c r="H49" s="68">
        <v>0</v>
      </c>
      <c r="I49" s="68">
        <v>0</v>
      </c>
      <c r="J49" s="68">
        <f>SUM(K49:S49)</f>
        <v>1480</v>
      </c>
      <c r="K49" s="73">
        <v>1480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68">
        <f>I49+J49</f>
        <v>1480</v>
      </c>
      <c r="U49" s="68">
        <f>SUM(V49:Z49)</f>
        <v>1691308.51</v>
      </c>
      <c r="V49" s="72">
        <v>1691308.51</v>
      </c>
      <c r="W49" s="72">
        <v>0</v>
      </c>
      <c r="X49" s="72">
        <v>0</v>
      </c>
      <c r="Y49" s="72">
        <v>0</v>
      </c>
      <c r="Z49" s="72">
        <v>0</v>
      </c>
      <c r="AA49" s="68">
        <f>T49+U49</f>
        <v>1692788.51</v>
      </c>
      <c r="AB49" s="68">
        <f>SUM(AC49:AJ49)</f>
        <v>-313000</v>
      </c>
      <c r="AC49" s="74">
        <v>-190000</v>
      </c>
      <c r="AD49" s="74">
        <v>-123000</v>
      </c>
      <c r="AE49" s="74"/>
      <c r="AF49" s="74"/>
      <c r="AG49" s="74"/>
      <c r="AH49" s="74"/>
      <c r="AI49" s="74"/>
      <c r="AJ49" s="74"/>
      <c r="AK49" s="68">
        <f>AA49+AB49</f>
        <v>1379788.51</v>
      </c>
      <c r="AL49" s="68">
        <f>SUM(AM49:AQ49)</f>
        <v>280655.78000000003</v>
      </c>
      <c r="AM49" s="68">
        <v>280655.78000000003</v>
      </c>
      <c r="AN49" s="68">
        <v>0</v>
      </c>
      <c r="AO49" s="68">
        <v>0</v>
      </c>
      <c r="AP49" s="68">
        <v>0</v>
      </c>
      <c r="AQ49" s="68">
        <v>0</v>
      </c>
      <c r="AR49" s="68">
        <f>AK49+AL49</f>
        <v>1660444.29</v>
      </c>
      <c r="AS49" s="68">
        <v>0</v>
      </c>
      <c r="AT49" s="68">
        <v>0</v>
      </c>
      <c r="AU49" s="68">
        <v>0</v>
      </c>
      <c r="AV49" s="68">
        <v>0</v>
      </c>
      <c r="AW49" s="68">
        <f t="shared" si="64"/>
        <v>0</v>
      </c>
      <c r="AX49" s="68">
        <v>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f t="shared" si="56"/>
        <v>0</v>
      </c>
      <c r="BF49" s="68">
        <v>0</v>
      </c>
      <c r="BG49" s="1">
        <v>0</v>
      </c>
      <c r="BH49" s="1">
        <v>0</v>
      </c>
      <c r="BI49" s="1">
        <v>0</v>
      </c>
      <c r="BJ49" s="1">
        <v>0</v>
      </c>
    </row>
    <row r="50" spans="1:62" ht="19.5" customHeight="1" outlineLevel="1" x14ac:dyDescent="0.25">
      <c r="A50" s="69" t="s">
        <v>50</v>
      </c>
      <c r="B50" s="70" t="s">
        <v>61</v>
      </c>
      <c r="C50" s="71" t="s">
        <v>89</v>
      </c>
      <c r="D50" s="71"/>
      <c r="E50" s="70" t="s">
        <v>100</v>
      </c>
      <c r="F50" s="70"/>
      <c r="G50" s="68">
        <f t="shared" ref="G50:BJ50" si="67">G51</f>
        <v>30203074.219999999</v>
      </c>
      <c r="H50" s="68">
        <f t="shared" si="67"/>
        <v>23066811</v>
      </c>
      <c r="I50" s="68">
        <f t="shared" si="67"/>
        <v>23066811</v>
      </c>
      <c r="J50" s="68">
        <f t="shared" si="67"/>
        <v>0</v>
      </c>
      <c r="K50" s="73">
        <f t="shared" si="67"/>
        <v>0</v>
      </c>
      <c r="L50" s="73">
        <f t="shared" si="67"/>
        <v>0</v>
      </c>
      <c r="M50" s="73">
        <f t="shared" si="67"/>
        <v>0</v>
      </c>
      <c r="N50" s="73">
        <f t="shared" si="67"/>
        <v>0</v>
      </c>
      <c r="O50" s="73">
        <f t="shared" si="67"/>
        <v>0</v>
      </c>
      <c r="P50" s="73">
        <f t="shared" si="67"/>
        <v>0</v>
      </c>
      <c r="Q50" s="73">
        <f t="shared" si="67"/>
        <v>0</v>
      </c>
      <c r="R50" s="73">
        <f t="shared" si="67"/>
        <v>0</v>
      </c>
      <c r="S50" s="73">
        <f t="shared" si="67"/>
        <v>0</v>
      </c>
      <c r="T50" s="68">
        <f t="shared" si="67"/>
        <v>23066811</v>
      </c>
      <c r="U50" s="68">
        <f t="shared" si="67"/>
        <v>0</v>
      </c>
      <c r="V50" s="72">
        <f t="shared" si="67"/>
        <v>0</v>
      </c>
      <c r="W50" s="72">
        <f t="shared" si="67"/>
        <v>0</v>
      </c>
      <c r="X50" s="72">
        <f t="shared" si="67"/>
        <v>0</v>
      </c>
      <c r="Y50" s="72">
        <f t="shared" si="67"/>
        <v>0</v>
      </c>
      <c r="Z50" s="72">
        <f t="shared" si="67"/>
        <v>0</v>
      </c>
      <c r="AA50" s="68">
        <f t="shared" si="67"/>
        <v>23066811</v>
      </c>
      <c r="AB50" s="68">
        <f t="shared" si="67"/>
        <v>0</v>
      </c>
      <c r="AC50" s="72">
        <f t="shared" si="67"/>
        <v>0</v>
      </c>
      <c r="AD50" s="72">
        <f t="shared" si="67"/>
        <v>0</v>
      </c>
      <c r="AE50" s="72">
        <f t="shared" si="67"/>
        <v>0</v>
      </c>
      <c r="AF50" s="72">
        <f t="shared" si="67"/>
        <v>0</v>
      </c>
      <c r="AG50" s="72">
        <f t="shared" si="67"/>
        <v>0</v>
      </c>
      <c r="AH50" s="72">
        <f t="shared" si="67"/>
        <v>0</v>
      </c>
      <c r="AI50" s="72">
        <f t="shared" si="67"/>
        <v>0</v>
      </c>
      <c r="AJ50" s="72">
        <f t="shared" si="67"/>
        <v>0</v>
      </c>
      <c r="AK50" s="68">
        <f t="shared" si="67"/>
        <v>23066811</v>
      </c>
      <c r="AL50" s="68">
        <f t="shared" si="67"/>
        <v>7368366.6600000001</v>
      </c>
      <c r="AM50" s="68">
        <f t="shared" si="67"/>
        <v>7368366.6600000001</v>
      </c>
      <c r="AN50" s="68">
        <f t="shared" si="67"/>
        <v>0</v>
      </c>
      <c r="AO50" s="68">
        <f t="shared" si="67"/>
        <v>0</v>
      </c>
      <c r="AP50" s="68">
        <f t="shared" si="67"/>
        <v>0</v>
      </c>
      <c r="AQ50" s="68">
        <f t="shared" si="67"/>
        <v>0</v>
      </c>
      <c r="AR50" s="68">
        <f t="shared" si="67"/>
        <v>30435177.66</v>
      </c>
      <c r="AS50" s="68">
        <f t="shared" si="67"/>
        <v>29409543</v>
      </c>
      <c r="AT50" s="68">
        <f t="shared" si="67"/>
        <v>29409543</v>
      </c>
      <c r="AU50" s="68">
        <f t="shared" si="67"/>
        <v>0</v>
      </c>
      <c r="AV50" s="68">
        <f t="shared" si="67"/>
        <v>0</v>
      </c>
      <c r="AW50" s="68">
        <f t="shared" si="64"/>
        <v>29409543</v>
      </c>
      <c r="AX50" s="68">
        <f t="shared" si="67"/>
        <v>0</v>
      </c>
      <c r="AY50" s="68">
        <f t="shared" si="67"/>
        <v>0</v>
      </c>
      <c r="AZ50" s="68">
        <f t="shared" si="67"/>
        <v>0</v>
      </c>
      <c r="BA50" s="68">
        <f t="shared" si="67"/>
        <v>29409543</v>
      </c>
      <c r="BB50" s="68">
        <f t="shared" si="67"/>
        <v>29409543</v>
      </c>
      <c r="BC50" s="68">
        <f t="shared" si="67"/>
        <v>29409543</v>
      </c>
      <c r="BD50" s="68">
        <f t="shared" si="67"/>
        <v>0</v>
      </c>
      <c r="BE50" s="68">
        <f t="shared" si="56"/>
        <v>29409543</v>
      </c>
      <c r="BF50" s="68">
        <f t="shared" si="67"/>
        <v>0</v>
      </c>
      <c r="BG50" s="1">
        <f t="shared" si="67"/>
        <v>0</v>
      </c>
      <c r="BH50" s="1">
        <f t="shared" si="67"/>
        <v>0</v>
      </c>
      <c r="BI50" s="1">
        <f t="shared" si="67"/>
        <v>29409543</v>
      </c>
      <c r="BJ50" s="1">
        <f t="shared" si="67"/>
        <v>0</v>
      </c>
    </row>
    <row r="51" spans="1:62" ht="20.25" customHeight="1" outlineLevel="2" x14ac:dyDescent="0.25">
      <c r="A51" s="69" t="s">
        <v>53</v>
      </c>
      <c r="B51" s="70" t="s">
        <v>61</v>
      </c>
      <c r="C51" s="71" t="s">
        <v>89</v>
      </c>
      <c r="D51" s="71" t="s">
        <v>84</v>
      </c>
      <c r="E51" s="70" t="s">
        <v>100</v>
      </c>
      <c r="F51" s="70"/>
      <c r="G51" s="68">
        <f t="shared" ref="G51:BB51" si="68">G52+G56</f>
        <v>30203074.219999999</v>
      </c>
      <c r="H51" s="68">
        <f t="shared" si="68"/>
        <v>23066811</v>
      </c>
      <c r="I51" s="68">
        <f t="shared" si="68"/>
        <v>23066811</v>
      </c>
      <c r="J51" s="68">
        <f t="shared" si="68"/>
        <v>0</v>
      </c>
      <c r="K51" s="73">
        <f t="shared" si="68"/>
        <v>0</v>
      </c>
      <c r="L51" s="73">
        <f t="shared" si="68"/>
        <v>0</v>
      </c>
      <c r="M51" s="73">
        <f t="shared" si="68"/>
        <v>0</v>
      </c>
      <c r="N51" s="73">
        <f t="shared" si="68"/>
        <v>0</v>
      </c>
      <c r="O51" s="73">
        <f t="shared" si="68"/>
        <v>0</v>
      </c>
      <c r="P51" s="73">
        <f t="shared" si="68"/>
        <v>0</v>
      </c>
      <c r="Q51" s="73">
        <f t="shared" ref="Q51:R51" si="69">Q52+Q56</f>
        <v>0</v>
      </c>
      <c r="R51" s="73">
        <f t="shared" si="69"/>
        <v>0</v>
      </c>
      <c r="S51" s="73">
        <f t="shared" si="68"/>
        <v>0</v>
      </c>
      <c r="T51" s="68">
        <f t="shared" si="68"/>
        <v>23066811</v>
      </c>
      <c r="U51" s="68">
        <f t="shared" si="68"/>
        <v>0</v>
      </c>
      <c r="V51" s="72">
        <f t="shared" si="68"/>
        <v>0</v>
      </c>
      <c r="W51" s="72">
        <f t="shared" ref="W51:X51" si="70">W52+W56</f>
        <v>0</v>
      </c>
      <c r="X51" s="72">
        <f t="shared" si="70"/>
        <v>0</v>
      </c>
      <c r="Y51" s="72">
        <f t="shared" ref="Y51:Z51" si="71">Y52+Y56</f>
        <v>0</v>
      </c>
      <c r="Z51" s="72">
        <f t="shared" si="71"/>
        <v>0</v>
      </c>
      <c r="AA51" s="68">
        <f t="shared" si="68"/>
        <v>23066811</v>
      </c>
      <c r="AB51" s="68">
        <f t="shared" ref="AB51:AD51" si="72">AB52+AB56</f>
        <v>0</v>
      </c>
      <c r="AC51" s="72">
        <f t="shared" si="72"/>
        <v>0</v>
      </c>
      <c r="AD51" s="72">
        <f t="shared" si="72"/>
        <v>0</v>
      </c>
      <c r="AE51" s="72">
        <f t="shared" si="68"/>
        <v>0</v>
      </c>
      <c r="AF51" s="72">
        <f t="shared" si="68"/>
        <v>0</v>
      </c>
      <c r="AG51" s="72">
        <f t="shared" si="68"/>
        <v>0</v>
      </c>
      <c r="AH51" s="72">
        <f t="shared" ref="AH51:AJ51" si="73">AH52+AH56</f>
        <v>0</v>
      </c>
      <c r="AI51" s="72">
        <f t="shared" si="73"/>
        <v>0</v>
      </c>
      <c r="AJ51" s="72">
        <f t="shared" si="73"/>
        <v>0</v>
      </c>
      <c r="AK51" s="68">
        <f t="shared" si="68"/>
        <v>23066811</v>
      </c>
      <c r="AL51" s="68">
        <f t="shared" ref="AL51:AQ51" si="74">AL52+AL56</f>
        <v>7368366.6600000001</v>
      </c>
      <c r="AM51" s="68">
        <f t="shared" ref="AM51:AO51" si="75">AM52+AM56</f>
        <v>7368366.6600000001</v>
      </c>
      <c r="AN51" s="68">
        <f t="shared" si="75"/>
        <v>0</v>
      </c>
      <c r="AO51" s="68">
        <f t="shared" si="75"/>
        <v>0</v>
      </c>
      <c r="AP51" s="68">
        <f t="shared" si="74"/>
        <v>0</v>
      </c>
      <c r="AQ51" s="68">
        <f t="shared" si="74"/>
        <v>0</v>
      </c>
      <c r="AR51" s="68">
        <f t="shared" si="68"/>
        <v>30435177.66</v>
      </c>
      <c r="AS51" s="68">
        <f t="shared" si="68"/>
        <v>29409543</v>
      </c>
      <c r="AT51" s="68">
        <f t="shared" ref="AT51" si="76">AT52+AT56</f>
        <v>29409543</v>
      </c>
      <c r="AU51" s="68">
        <f t="shared" ref="AU51:AV51" si="77">AU52+AU56</f>
        <v>0</v>
      </c>
      <c r="AV51" s="68">
        <f t="shared" si="77"/>
        <v>0</v>
      </c>
      <c r="AW51" s="68">
        <f t="shared" si="64"/>
        <v>29409543</v>
      </c>
      <c r="AX51" s="68">
        <f t="shared" ref="AX51:AY51" si="78">AX52+AX56</f>
        <v>0</v>
      </c>
      <c r="AY51" s="68">
        <f t="shared" si="78"/>
        <v>0</v>
      </c>
      <c r="AZ51" s="68">
        <f t="shared" ref="AZ51:BA51" si="79">AZ52+AZ56</f>
        <v>0</v>
      </c>
      <c r="BA51" s="68">
        <f t="shared" si="79"/>
        <v>29409543</v>
      </c>
      <c r="BB51" s="68">
        <f t="shared" si="68"/>
        <v>29409543</v>
      </c>
      <c r="BC51" s="68">
        <f t="shared" ref="BC51" si="80">BC52+BC56</f>
        <v>29409543</v>
      </c>
      <c r="BD51" s="68">
        <f t="shared" ref="BD51:BI51" si="81">BD52+BD56</f>
        <v>0</v>
      </c>
      <c r="BE51" s="68">
        <f t="shared" si="56"/>
        <v>29409543</v>
      </c>
      <c r="BF51" s="68">
        <f t="shared" ref="BF51:BG51" si="82">BF52+BF56</f>
        <v>0</v>
      </c>
      <c r="BG51" s="1">
        <f t="shared" si="82"/>
        <v>0</v>
      </c>
      <c r="BH51" s="1">
        <f t="shared" ref="BH51" si="83">BH52+BH56</f>
        <v>0</v>
      </c>
      <c r="BI51" s="1">
        <f t="shared" si="81"/>
        <v>29409543</v>
      </c>
      <c r="BJ51" s="1">
        <f t="shared" ref="BJ51" si="84">BJ52+BJ56</f>
        <v>0</v>
      </c>
    </row>
    <row r="52" spans="1:62" ht="76.5" customHeight="1" outlineLevel="3" x14ac:dyDescent="0.25">
      <c r="A52" s="69" t="s">
        <v>68</v>
      </c>
      <c r="B52" s="70" t="s">
        <v>61</v>
      </c>
      <c r="C52" s="71" t="s">
        <v>89</v>
      </c>
      <c r="D52" s="71" t="s">
        <v>84</v>
      </c>
      <c r="E52" s="70" t="s">
        <v>106</v>
      </c>
      <c r="F52" s="70"/>
      <c r="G52" s="68">
        <f t="shared" ref="G52:BJ54" si="85">G53</f>
        <v>29335020</v>
      </c>
      <c r="H52" s="68">
        <f t="shared" si="85"/>
        <v>19028196</v>
      </c>
      <c r="I52" s="68">
        <f t="shared" si="85"/>
        <v>19028196</v>
      </c>
      <c r="J52" s="68">
        <f t="shared" si="85"/>
        <v>0</v>
      </c>
      <c r="K52" s="73">
        <f t="shared" si="85"/>
        <v>0</v>
      </c>
      <c r="L52" s="73">
        <f t="shared" si="85"/>
        <v>0</v>
      </c>
      <c r="M52" s="73">
        <f t="shared" si="85"/>
        <v>0</v>
      </c>
      <c r="N52" s="73">
        <f t="shared" si="85"/>
        <v>0</v>
      </c>
      <c r="O52" s="73">
        <f t="shared" si="85"/>
        <v>0</v>
      </c>
      <c r="P52" s="73">
        <f t="shared" si="85"/>
        <v>0</v>
      </c>
      <c r="Q52" s="73">
        <f t="shared" si="85"/>
        <v>0</v>
      </c>
      <c r="R52" s="73">
        <f t="shared" si="85"/>
        <v>0</v>
      </c>
      <c r="S52" s="73">
        <f t="shared" si="85"/>
        <v>0</v>
      </c>
      <c r="T52" s="68">
        <f t="shared" si="85"/>
        <v>19028196</v>
      </c>
      <c r="U52" s="68">
        <f t="shared" si="85"/>
        <v>0</v>
      </c>
      <c r="V52" s="72">
        <f t="shared" si="85"/>
        <v>0</v>
      </c>
      <c r="W52" s="72">
        <f t="shared" si="85"/>
        <v>0</v>
      </c>
      <c r="X52" s="72">
        <f t="shared" si="85"/>
        <v>0</v>
      </c>
      <c r="Y52" s="72">
        <f t="shared" si="85"/>
        <v>0</v>
      </c>
      <c r="Z52" s="72">
        <f t="shared" si="85"/>
        <v>0</v>
      </c>
      <c r="AA52" s="68">
        <f t="shared" si="85"/>
        <v>19028196</v>
      </c>
      <c r="AB52" s="68">
        <f t="shared" si="85"/>
        <v>0</v>
      </c>
      <c r="AC52" s="72">
        <f t="shared" si="85"/>
        <v>0</v>
      </c>
      <c r="AD52" s="72">
        <f t="shared" si="85"/>
        <v>0</v>
      </c>
      <c r="AE52" s="72">
        <f t="shared" si="85"/>
        <v>0</v>
      </c>
      <c r="AF52" s="72">
        <f t="shared" si="85"/>
        <v>0</v>
      </c>
      <c r="AG52" s="72">
        <f t="shared" si="85"/>
        <v>0</v>
      </c>
      <c r="AH52" s="72">
        <f t="shared" si="85"/>
        <v>0</v>
      </c>
      <c r="AI52" s="72">
        <f t="shared" si="85"/>
        <v>0</v>
      </c>
      <c r="AJ52" s="72">
        <f t="shared" si="85"/>
        <v>0</v>
      </c>
      <c r="AK52" s="68">
        <f t="shared" si="85"/>
        <v>19028196</v>
      </c>
      <c r="AL52" s="68">
        <f t="shared" si="85"/>
        <v>7368366.6600000001</v>
      </c>
      <c r="AM52" s="68">
        <f t="shared" si="85"/>
        <v>7368366.6600000001</v>
      </c>
      <c r="AN52" s="68">
        <f t="shared" si="85"/>
        <v>0</v>
      </c>
      <c r="AO52" s="68">
        <f t="shared" si="85"/>
        <v>0</v>
      </c>
      <c r="AP52" s="68">
        <f t="shared" si="85"/>
        <v>0</v>
      </c>
      <c r="AQ52" s="68">
        <f t="shared" si="85"/>
        <v>0</v>
      </c>
      <c r="AR52" s="68">
        <f t="shared" si="85"/>
        <v>26396562.66</v>
      </c>
      <c r="AS52" s="68">
        <f t="shared" ref="AS52:BC54" si="86">AS53</f>
        <v>25370928</v>
      </c>
      <c r="AT52" s="68">
        <f t="shared" si="86"/>
        <v>25370928</v>
      </c>
      <c r="AU52" s="68">
        <f t="shared" si="85"/>
        <v>0</v>
      </c>
      <c r="AV52" s="68">
        <f t="shared" si="85"/>
        <v>0</v>
      </c>
      <c r="AW52" s="68">
        <f t="shared" si="64"/>
        <v>25370928</v>
      </c>
      <c r="AX52" s="68">
        <f t="shared" si="85"/>
        <v>0</v>
      </c>
      <c r="AY52" s="68">
        <f t="shared" si="85"/>
        <v>0</v>
      </c>
      <c r="AZ52" s="68">
        <f t="shared" si="85"/>
        <v>0</v>
      </c>
      <c r="BA52" s="68">
        <f t="shared" si="85"/>
        <v>25370928</v>
      </c>
      <c r="BB52" s="68">
        <f t="shared" si="86"/>
        <v>25370928</v>
      </c>
      <c r="BC52" s="68">
        <f t="shared" si="86"/>
        <v>25370928</v>
      </c>
      <c r="BD52" s="68">
        <f t="shared" si="85"/>
        <v>0</v>
      </c>
      <c r="BE52" s="68">
        <f t="shared" si="56"/>
        <v>25370928</v>
      </c>
      <c r="BF52" s="68">
        <f t="shared" si="85"/>
        <v>0</v>
      </c>
      <c r="BG52" s="1">
        <f t="shared" si="85"/>
        <v>0</v>
      </c>
      <c r="BH52" s="1">
        <f t="shared" si="85"/>
        <v>0</v>
      </c>
      <c r="BI52" s="1">
        <f t="shared" si="85"/>
        <v>25370928</v>
      </c>
      <c r="BJ52" s="1">
        <f t="shared" si="85"/>
        <v>0</v>
      </c>
    </row>
    <row r="53" spans="1:62" ht="38.25" customHeight="1" outlineLevel="4" x14ac:dyDescent="0.25">
      <c r="A53" s="69" t="s">
        <v>43</v>
      </c>
      <c r="B53" s="70" t="s">
        <v>61</v>
      </c>
      <c r="C53" s="71" t="s">
        <v>89</v>
      </c>
      <c r="D53" s="71" t="s">
        <v>84</v>
      </c>
      <c r="E53" s="70" t="s">
        <v>106</v>
      </c>
      <c r="F53" s="70" t="s">
        <v>44</v>
      </c>
      <c r="G53" s="68">
        <f t="shared" si="85"/>
        <v>29335020</v>
      </c>
      <c r="H53" s="68">
        <f t="shared" si="85"/>
        <v>19028196</v>
      </c>
      <c r="I53" s="68">
        <f t="shared" si="85"/>
        <v>19028196</v>
      </c>
      <c r="J53" s="68">
        <f t="shared" si="85"/>
        <v>0</v>
      </c>
      <c r="K53" s="73">
        <f t="shared" si="85"/>
        <v>0</v>
      </c>
      <c r="L53" s="73">
        <f t="shared" si="85"/>
        <v>0</v>
      </c>
      <c r="M53" s="73">
        <f t="shared" si="85"/>
        <v>0</v>
      </c>
      <c r="N53" s="73">
        <f t="shared" si="85"/>
        <v>0</v>
      </c>
      <c r="O53" s="73">
        <f t="shared" si="85"/>
        <v>0</v>
      </c>
      <c r="P53" s="73">
        <f t="shared" si="85"/>
        <v>0</v>
      </c>
      <c r="Q53" s="73">
        <f t="shared" si="85"/>
        <v>0</v>
      </c>
      <c r="R53" s="73">
        <f t="shared" si="85"/>
        <v>0</v>
      </c>
      <c r="S53" s="73">
        <f t="shared" si="85"/>
        <v>0</v>
      </c>
      <c r="T53" s="68">
        <f t="shared" si="85"/>
        <v>19028196</v>
      </c>
      <c r="U53" s="68">
        <f t="shared" si="85"/>
        <v>0</v>
      </c>
      <c r="V53" s="72">
        <f t="shared" si="85"/>
        <v>0</v>
      </c>
      <c r="W53" s="72">
        <f t="shared" si="85"/>
        <v>0</v>
      </c>
      <c r="X53" s="72">
        <f t="shared" si="85"/>
        <v>0</v>
      </c>
      <c r="Y53" s="72">
        <f t="shared" si="85"/>
        <v>0</v>
      </c>
      <c r="Z53" s="72">
        <f t="shared" si="85"/>
        <v>0</v>
      </c>
      <c r="AA53" s="68">
        <f t="shared" si="85"/>
        <v>19028196</v>
      </c>
      <c r="AB53" s="68">
        <f t="shared" si="85"/>
        <v>0</v>
      </c>
      <c r="AC53" s="72">
        <f t="shared" si="85"/>
        <v>0</v>
      </c>
      <c r="AD53" s="72">
        <f t="shared" si="85"/>
        <v>0</v>
      </c>
      <c r="AE53" s="72">
        <f t="shared" si="85"/>
        <v>0</v>
      </c>
      <c r="AF53" s="72">
        <f t="shared" si="85"/>
        <v>0</v>
      </c>
      <c r="AG53" s="72">
        <f t="shared" si="85"/>
        <v>0</v>
      </c>
      <c r="AH53" s="72">
        <f t="shared" si="85"/>
        <v>0</v>
      </c>
      <c r="AI53" s="72">
        <f t="shared" si="85"/>
        <v>0</v>
      </c>
      <c r="AJ53" s="72">
        <f t="shared" si="85"/>
        <v>0</v>
      </c>
      <c r="AK53" s="68">
        <f t="shared" si="85"/>
        <v>19028196</v>
      </c>
      <c r="AL53" s="68">
        <f t="shared" si="85"/>
        <v>7368366.6600000001</v>
      </c>
      <c r="AM53" s="68">
        <f t="shared" si="85"/>
        <v>7368366.6600000001</v>
      </c>
      <c r="AN53" s="68">
        <f t="shared" si="85"/>
        <v>0</v>
      </c>
      <c r="AO53" s="68">
        <f t="shared" si="85"/>
        <v>0</v>
      </c>
      <c r="AP53" s="68">
        <f t="shared" si="85"/>
        <v>0</v>
      </c>
      <c r="AQ53" s="68">
        <f t="shared" si="85"/>
        <v>0</v>
      </c>
      <c r="AR53" s="68">
        <f t="shared" si="85"/>
        <v>26396562.66</v>
      </c>
      <c r="AS53" s="68">
        <f t="shared" si="86"/>
        <v>25370928</v>
      </c>
      <c r="AT53" s="68">
        <f t="shared" si="86"/>
        <v>25370928</v>
      </c>
      <c r="AU53" s="68">
        <f t="shared" si="85"/>
        <v>0</v>
      </c>
      <c r="AV53" s="68">
        <f t="shared" si="85"/>
        <v>0</v>
      </c>
      <c r="AW53" s="68">
        <f t="shared" si="64"/>
        <v>25370928</v>
      </c>
      <c r="AX53" s="68">
        <f t="shared" si="85"/>
        <v>0</v>
      </c>
      <c r="AY53" s="68">
        <f t="shared" si="85"/>
        <v>0</v>
      </c>
      <c r="AZ53" s="68">
        <f t="shared" si="85"/>
        <v>0</v>
      </c>
      <c r="BA53" s="68">
        <f t="shared" si="85"/>
        <v>25370928</v>
      </c>
      <c r="BB53" s="68">
        <f t="shared" si="86"/>
        <v>25370928</v>
      </c>
      <c r="BC53" s="68">
        <f t="shared" si="86"/>
        <v>25370928</v>
      </c>
      <c r="BD53" s="68">
        <f t="shared" si="85"/>
        <v>0</v>
      </c>
      <c r="BE53" s="68">
        <f t="shared" si="56"/>
        <v>25370928</v>
      </c>
      <c r="BF53" s="68">
        <f t="shared" si="85"/>
        <v>0</v>
      </c>
      <c r="BG53" s="1">
        <f t="shared" si="85"/>
        <v>0</v>
      </c>
      <c r="BH53" s="1">
        <f t="shared" si="85"/>
        <v>0</v>
      </c>
      <c r="BI53" s="1">
        <f t="shared" si="85"/>
        <v>25370928</v>
      </c>
      <c r="BJ53" s="1">
        <f t="shared" si="85"/>
        <v>0</v>
      </c>
    </row>
    <row r="54" spans="1:62" ht="22.5" customHeight="1" outlineLevel="5" x14ac:dyDescent="0.25">
      <c r="A54" s="69" t="s">
        <v>45</v>
      </c>
      <c r="B54" s="70" t="s">
        <v>61</v>
      </c>
      <c r="C54" s="71" t="s">
        <v>89</v>
      </c>
      <c r="D54" s="71" t="s">
        <v>84</v>
      </c>
      <c r="E54" s="70" t="s">
        <v>106</v>
      </c>
      <c r="F54" s="70" t="s">
        <v>46</v>
      </c>
      <c r="G54" s="68">
        <f t="shared" si="85"/>
        <v>29335020</v>
      </c>
      <c r="H54" s="68">
        <f t="shared" si="85"/>
        <v>19028196</v>
      </c>
      <c r="I54" s="68">
        <f t="shared" si="85"/>
        <v>19028196</v>
      </c>
      <c r="J54" s="68">
        <f t="shared" si="85"/>
        <v>0</v>
      </c>
      <c r="K54" s="73">
        <f t="shared" si="85"/>
        <v>0</v>
      </c>
      <c r="L54" s="73">
        <f t="shared" si="85"/>
        <v>0</v>
      </c>
      <c r="M54" s="73">
        <f t="shared" si="85"/>
        <v>0</v>
      </c>
      <c r="N54" s="73">
        <f t="shared" si="85"/>
        <v>0</v>
      </c>
      <c r="O54" s="73">
        <f t="shared" si="85"/>
        <v>0</v>
      </c>
      <c r="P54" s="73">
        <f t="shared" si="85"/>
        <v>0</v>
      </c>
      <c r="Q54" s="73">
        <f t="shared" si="85"/>
        <v>0</v>
      </c>
      <c r="R54" s="73">
        <f t="shared" si="85"/>
        <v>0</v>
      </c>
      <c r="S54" s="73">
        <f t="shared" si="85"/>
        <v>0</v>
      </c>
      <c r="T54" s="68">
        <f t="shared" si="85"/>
        <v>19028196</v>
      </c>
      <c r="U54" s="68">
        <f t="shared" si="85"/>
        <v>0</v>
      </c>
      <c r="V54" s="72">
        <f t="shared" si="85"/>
        <v>0</v>
      </c>
      <c r="W54" s="72">
        <f t="shared" si="85"/>
        <v>0</v>
      </c>
      <c r="X54" s="72">
        <f t="shared" si="85"/>
        <v>0</v>
      </c>
      <c r="Y54" s="72">
        <f t="shared" si="85"/>
        <v>0</v>
      </c>
      <c r="Z54" s="72">
        <f t="shared" si="85"/>
        <v>0</v>
      </c>
      <c r="AA54" s="68">
        <f t="shared" si="85"/>
        <v>19028196</v>
      </c>
      <c r="AB54" s="68">
        <f t="shared" si="85"/>
        <v>0</v>
      </c>
      <c r="AC54" s="72">
        <f t="shared" si="85"/>
        <v>0</v>
      </c>
      <c r="AD54" s="72">
        <f t="shared" si="85"/>
        <v>0</v>
      </c>
      <c r="AE54" s="72">
        <f t="shared" si="85"/>
        <v>0</v>
      </c>
      <c r="AF54" s="72">
        <f t="shared" si="85"/>
        <v>0</v>
      </c>
      <c r="AG54" s="72">
        <f t="shared" si="85"/>
        <v>0</v>
      </c>
      <c r="AH54" s="72">
        <f t="shared" si="85"/>
        <v>0</v>
      </c>
      <c r="AI54" s="72">
        <f t="shared" si="85"/>
        <v>0</v>
      </c>
      <c r="AJ54" s="72">
        <f t="shared" si="85"/>
        <v>0</v>
      </c>
      <c r="AK54" s="68">
        <f t="shared" si="85"/>
        <v>19028196</v>
      </c>
      <c r="AL54" s="68">
        <f t="shared" si="85"/>
        <v>7368366.6600000001</v>
      </c>
      <c r="AM54" s="68">
        <f t="shared" si="85"/>
        <v>7368366.6600000001</v>
      </c>
      <c r="AN54" s="68">
        <f t="shared" si="85"/>
        <v>0</v>
      </c>
      <c r="AO54" s="68">
        <f t="shared" si="85"/>
        <v>0</v>
      </c>
      <c r="AP54" s="68">
        <f t="shared" si="85"/>
        <v>0</v>
      </c>
      <c r="AQ54" s="68">
        <f t="shared" si="85"/>
        <v>0</v>
      </c>
      <c r="AR54" s="68">
        <f t="shared" si="85"/>
        <v>26396562.66</v>
      </c>
      <c r="AS54" s="68">
        <f t="shared" si="86"/>
        <v>25370928</v>
      </c>
      <c r="AT54" s="68">
        <f t="shared" si="86"/>
        <v>25370928</v>
      </c>
      <c r="AU54" s="68">
        <f t="shared" si="85"/>
        <v>0</v>
      </c>
      <c r="AV54" s="68">
        <f t="shared" si="85"/>
        <v>0</v>
      </c>
      <c r="AW54" s="68">
        <f t="shared" si="64"/>
        <v>25370928</v>
      </c>
      <c r="AX54" s="68">
        <f t="shared" si="85"/>
        <v>0</v>
      </c>
      <c r="AY54" s="68">
        <f t="shared" si="85"/>
        <v>0</v>
      </c>
      <c r="AZ54" s="68">
        <f t="shared" si="85"/>
        <v>0</v>
      </c>
      <c r="BA54" s="68">
        <f t="shared" si="85"/>
        <v>25370928</v>
      </c>
      <c r="BB54" s="68">
        <f t="shared" si="86"/>
        <v>25370928</v>
      </c>
      <c r="BC54" s="68">
        <f t="shared" si="86"/>
        <v>25370928</v>
      </c>
      <c r="BD54" s="68">
        <f t="shared" si="85"/>
        <v>0</v>
      </c>
      <c r="BE54" s="68">
        <f t="shared" si="56"/>
        <v>25370928</v>
      </c>
      <c r="BF54" s="68">
        <f t="shared" si="85"/>
        <v>0</v>
      </c>
      <c r="BG54" s="1">
        <f t="shared" si="85"/>
        <v>0</v>
      </c>
      <c r="BH54" s="1">
        <f t="shared" si="85"/>
        <v>0</v>
      </c>
      <c r="BI54" s="1">
        <f t="shared" si="85"/>
        <v>25370928</v>
      </c>
      <c r="BJ54" s="1">
        <f t="shared" si="85"/>
        <v>0</v>
      </c>
    </row>
    <row r="55" spans="1:62" ht="61.5" customHeight="1" outlineLevel="6" x14ac:dyDescent="0.25">
      <c r="A55" s="69" t="s">
        <v>64</v>
      </c>
      <c r="B55" s="70" t="s">
        <v>61</v>
      </c>
      <c r="C55" s="71" t="s">
        <v>89</v>
      </c>
      <c r="D55" s="71" t="s">
        <v>84</v>
      </c>
      <c r="E55" s="70" t="s">
        <v>106</v>
      </c>
      <c r="F55" s="70" t="s">
        <v>65</v>
      </c>
      <c r="G55" s="68">
        <v>29335020</v>
      </c>
      <c r="H55" s="68">
        <v>19028196</v>
      </c>
      <c r="I55" s="68">
        <v>19028196</v>
      </c>
      <c r="J55" s="68"/>
      <c r="K55" s="73"/>
      <c r="L55" s="73"/>
      <c r="M55" s="73"/>
      <c r="N55" s="73"/>
      <c r="O55" s="73"/>
      <c r="P55" s="73"/>
      <c r="Q55" s="73"/>
      <c r="R55" s="73"/>
      <c r="S55" s="73"/>
      <c r="T55" s="68">
        <v>19028196</v>
      </c>
      <c r="U55" s="68"/>
      <c r="V55" s="72"/>
      <c r="W55" s="72"/>
      <c r="X55" s="72"/>
      <c r="Y55" s="72"/>
      <c r="Z55" s="72"/>
      <c r="AA55" s="68">
        <f>T55+U55</f>
        <v>19028196</v>
      </c>
      <c r="AB55" s="68">
        <f>SUM(AC55:AJ55)</f>
        <v>0</v>
      </c>
      <c r="AC55" s="74"/>
      <c r="AD55" s="74"/>
      <c r="AE55" s="74"/>
      <c r="AF55" s="74"/>
      <c r="AG55" s="74"/>
      <c r="AH55" s="74"/>
      <c r="AI55" s="74"/>
      <c r="AJ55" s="74"/>
      <c r="AK55" s="68">
        <f>AA55+AB55</f>
        <v>19028196</v>
      </c>
      <c r="AL55" s="68">
        <f>SUM(AM55:AQ55)</f>
        <v>7368366.6600000001</v>
      </c>
      <c r="AM55" s="68">
        <v>7368366.6600000001</v>
      </c>
      <c r="AN55" s="68"/>
      <c r="AO55" s="68"/>
      <c r="AP55" s="68"/>
      <c r="AQ55" s="68"/>
      <c r="AR55" s="68">
        <f>AK55+AL55</f>
        <v>26396562.66</v>
      </c>
      <c r="AS55" s="68">
        <v>25370928</v>
      </c>
      <c r="AT55" s="68">
        <v>25370928</v>
      </c>
      <c r="AU55" s="68"/>
      <c r="AV55" s="68"/>
      <c r="AW55" s="68">
        <f t="shared" si="64"/>
        <v>25370928</v>
      </c>
      <c r="AX55" s="68"/>
      <c r="AY55" s="68"/>
      <c r="AZ55" s="68"/>
      <c r="BA55" s="68">
        <f>AW55+AX55</f>
        <v>25370928</v>
      </c>
      <c r="BB55" s="68">
        <v>25370928</v>
      </c>
      <c r="BC55" s="68">
        <v>25370928</v>
      </c>
      <c r="BD55" s="68"/>
      <c r="BE55" s="68">
        <f t="shared" si="56"/>
        <v>25370928</v>
      </c>
      <c r="BF55" s="68"/>
      <c r="BG55" s="1"/>
      <c r="BH55" s="1"/>
      <c r="BI55" s="1">
        <f>BE55+BF55</f>
        <v>25370928</v>
      </c>
      <c r="BJ55" s="1"/>
    </row>
    <row r="56" spans="1:62" ht="21.75" hidden="1" customHeight="1" outlineLevel="3" x14ac:dyDescent="0.25">
      <c r="A56" s="69" t="s">
        <v>69</v>
      </c>
      <c r="B56" s="70" t="s">
        <v>61</v>
      </c>
      <c r="C56" s="71" t="s">
        <v>89</v>
      </c>
      <c r="D56" s="71" t="s">
        <v>84</v>
      </c>
      <c r="E56" s="70" t="s">
        <v>107</v>
      </c>
      <c r="F56" s="70"/>
      <c r="G56" s="68">
        <f t="shared" ref="G56:BJ58" si="87">G57</f>
        <v>868054.22</v>
      </c>
      <c r="H56" s="68">
        <f t="shared" si="87"/>
        <v>4038615</v>
      </c>
      <c r="I56" s="68">
        <f t="shared" si="87"/>
        <v>4038615</v>
      </c>
      <c r="J56" s="68">
        <f t="shared" si="87"/>
        <v>0</v>
      </c>
      <c r="K56" s="73">
        <f t="shared" si="87"/>
        <v>0</v>
      </c>
      <c r="L56" s="73">
        <f t="shared" si="87"/>
        <v>0</v>
      </c>
      <c r="M56" s="73">
        <f t="shared" si="87"/>
        <v>0</v>
      </c>
      <c r="N56" s="73">
        <f t="shared" si="87"/>
        <v>0</v>
      </c>
      <c r="O56" s="73">
        <f t="shared" si="87"/>
        <v>0</v>
      </c>
      <c r="P56" s="73">
        <f t="shared" si="87"/>
        <v>0</v>
      </c>
      <c r="Q56" s="73">
        <f t="shared" si="87"/>
        <v>0</v>
      </c>
      <c r="R56" s="73">
        <f t="shared" si="87"/>
        <v>0</v>
      </c>
      <c r="S56" s="73">
        <f t="shared" si="87"/>
        <v>0</v>
      </c>
      <c r="T56" s="68">
        <f t="shared" si="87"/>
        <v>4038615</v>
      </c>
      <c r="U56" s="68">
        <f t="shared" si="87"/>
        <v>0</v>
      </c>
      <c r="V56" s="72">
        <f t="shared" si="87"/>
        <v>0</v>
      </c>
      <c r="W56" s="72">
        <f t="shared" si="87"/>
        <v>0</v>
      </c>
      <c r="X56" s="72">
        <f t="shared" si="87"/>
        <v>0</v>
      </c>
      <c r="Y56" s="72">
        <f t="shared" si="87"/>
        <v>0</v>
      </c>
      <c r="Z56" s="72">
        <f t="shared" si="87"/>
        <v>0</v>
      </c>
      <c r="AA56" s="68">
        <f t="shared" si="87"/>
        <v>4038615</v>
      </c>
      <c r="AB56" s="68">
        <f t="shared" si="87"/>
        <v>0</v>
      </c>
      <c r="AC56" s="72">
        <f t="shared" si="87"/>
        <v>0</v>
      </c>
      <c r="AD56" s="72">
        <f t="shared" si="87"/>
        <v>0</v>
      </c>
      <c r="AE56" s="72">
        <f t="shared" si="87"/>
        <v>0</v>
      </c>
      <c r="AF56" s="72">
        <f t="shared" si="87"/>
        <v>0</v>
      </c>
      <c r="AG56" s="72">
        <f t="shared" si="87"/>
        <v>0</v>
      </c>
      <c r="AH56" s="72">
        <f t="shared" si="87"/>
        <v>0</v>
      </c>
      <c r="AI56" s="72">
        <f t="shared" si="87"/>
        <v>0</v>
      </c>
      <c r="AJ56" s="72">
        <f t="shared" si="87"/>
        <v>0</v>
      </c>
      <c r="AK56" s="68">
        <f t="shared" si="87"/>
        <v>4038615</v>
      </c>
      <c r="AL56" s="68">
        <f t="shared" si="87"/>
        <v>0</v>
      </c>
      <c r="AM56" s="68">
        <f t="shared" si="87"/>
        <v>0</v>
      </c>
      <c r="AN56" s="68">
        <f t="shared" si="87"/>
        <v>0</v>
      </c>
      <c r="AO56" s="68">
        <f t="shared" si="87"/>
        <v>0</v>
      </c>
      <c r="AP56" s="68">
        <f t="shared" si="87"/>
        <v>0</v>
      </c>
      <c r="AQ56" s="68">
        <f t="shared" si="87"/>
        <v>0</v>
      </c>
      <c r="AR56" s="68">
        <f t="shared" si="87"/>
        <v>4038615</v>
      </c>
      <c r="AS56" s="68">
        <f t="shared" ref="AS56:BC58" si="88">AS57</f>
        <v>4038615</v>
      </c>
      <c r="AT56" s="68">
        <f t="shared" si="88"/>
        <v>4038615</v>
      </c>
      <c r="AU56" s="68">
        <f t="shared" si="87"/>
        <v>0</v>
      </c>
      <c r="AV56" s="68">
        <f t="shared" si="87"/>
        <v>0</v>
      </c>
      <c r="AW56" s="68">
        <f t="shared" si="64"/>
        <v>4038615</v>
      </c>
      <c r="AX56" s="68">
        <f t="shared" si="87"/>
        <v>0</v>
      </c>
      <c r="AY56" s="68">
        <f t="shared" si="87"/>
        <v>0</v>
      </c>
      <c r="AZ56" s="68">
        <f t="shared" si="87"/>
        <v>0</v>
      </c>
      <c r="BA56" s="68">
        <f t="shared" si="87"/>
        <v>4038615</v>
      </c>
      <c r="BB56" s="68">
        <f t="shared" si="88"/>
        <v>4038615</v>
      </c>
      <c r="BC56" s="68">
        <f t="shared" si="88"/>
        <v>4038615</v>
      </c>
      <c r="BD56" s="68">
        <f t="shared" si="87"/>
        <v>0</v>
      </c>
      <c r="BE56" s="68">
        <f t="shared" si="56"/>
        <v>4038615</v>
      </c>
      <c r="BF56" s="68">
        <f t="shared" si="87"/>
        <v>0</v>
      </c>
      <c r="BG56" s="1">
        <f t="shared" si="87"/>
        <v>0</v>
      </c>
      <c r="BH56" s="1">
        <f t="shared" si="87"/>
        <v>0</v>
      </c>
      <c r="BI56" s="1">
        <f t="shared" si="87"/>
        <v>4038615</v>
      </c>
      <c r="BJ56" s="1">
        <f t="shared" si="87"/>
        <v>0</v>
      </c>
    </row>
    <row r="57" spans="1:62" ht="21.75" hidden="1" customHeight="1" outlineLevel="4" x14ac:dyDescent="0.25">
      <c r="A57" s="69" t="s">
        <v>51</v>
      </c>
      <c r="B57" s="70" t="s">
        <v>61</v>
      </c>
      <c r="C57" s="71" t="s">
        <v>89</v>
      </c>
      <c r="D57" s="71" t="s">
        <v>84</v>
      </c>
      <c r="E57" s="70" t="s">
        <v>107</v>
      </c>
      <c r="F57" s="70" t="s">
        <v>52</v>
      </c>
      <c r="G57" s="68">
        <f t="shared" si="87"/>
        <v>868054.22</v>
      </c>
      <c r="H57" s="68">
        <f t="shared" si="87"/>
        <v>4038615</v>
      </c>
      <c r="I57" s="68">
        <f t="shared" si="87"/>
        <v>4038615</v>
      </c>
      <c r="J57" s="68">
        <f t="shared" si="87"/>
        <v>0</v>
      </c>
      <c r="K57" s="73">
        <f t="shared" si="87"/>
        <v>0</v>
      </c>
      <c r="L57" s="73">
        <f t="shared" si="87"/>
        <v>0</v>
      </c>
      <c r="M57" s="73">
        <f t="shared" si="87"/>
        <v>0</v>
      </c>
      <c r="N57" s="73">
        <f t="shared" si="87"/>
        <v>0</v>
      </c>
      <c r="O57" s="73">
        <f t="shared" si="87"/>
        <v>0</v>
      </c>
      <c r="P57" s="73">
        <f t="shared" si="87"/>
        <v>0</v>
      </c>
      <c r="Q57" s="73">
        <f t="shared" si="87"/>
        <v>0</v>
      </c>
      <c r="R57" s="73">
        <f t="shared" si="87"/>
        <v>0</v>
      </c>
      <c r="S57" s="73">
        <f t="shared" si="87"/>
        <v>0</v>
      </c>
      <c r="T57" s="68">
        <f t="shared" si="87"/>
        <v>4038615</v>
      </c>
      <c r="U57" s="68">
        <f t="shared" si="87"/>
        <v>0</v>
      </c>
      <c r="V57" s="72">
        <f t="shared" si="87"/>
        <v>0</v>
      </c>
      <c r="W57" s="72">
        <f t="shared" si="87"/>
        <v>0</v>
      </c>
      <c r="X57" s="72">
        <f t="shared" si="87"/>
        <v>0</v>
      </c>
      <c r="Y57" s="72">
        <f t="shared" si="87"/>
        <v>0</v>
      </c>
      <c r="Z57" s="72">
        <f t="shared" si="87"/>
        <v>0</v>
      </c>
      <c r="AA57" s="68">
        <f t="shared" si="87"/>
        <v>4038615</v>
      </c>
      <c r="AB57" s="68">
        <f t="shared" si="87"/>
        <v>0</v>
      </c>
      <c r="AC57" s="72">
        <f t="shared" si="87"/>
        <v>0</v>
      </c>
      <c r="AD57" s="72">
        <f t="shared" si="87"/>
        <v>0</v>
      </c>
      <c r="AE57" s="72">
        <f t="shared" si="87"/>
        <v>0</v>
      </c>
      <c r="AF57" s="72">
        <f t="shared" si="87"/>
        <v>0</v>
      </c>
      <c r="AG57" s="72">
        <f t="shared" si="87"/>
        <v>0</v>
      </c>
      <c r="AH57" s="72">
        <f t="shared" si="87"/>
        <v>0</v>
      </c>
      <c r="AI57" s="72">
        <f t="shared" si="87"/>
        <v>0</v>
      </c>
      <c r="AJ57" s="72">
        <f t="shared" si="87"/>
        <v>0</v>
      </c>
      <c r="AK57" s="68">
        <f t="shared" si="87"/>
        <v>4038615</v>
      </c>
      <c r="AL57" s="68">
        <f t="shared" si="87"/>
        <v>0</v>
      </c>
      <c r="AM57" s="68">
        <f t="shared" si="87"/>
        <v>0</v>
      </c>
      <c r="AN57" s="68">
        <f t="shared" si="87"/>
        <v>0</v>
      </c>
      <c r="AO57" s="68">
        <f t="shared" si="87"/>
        <v>0</v>
      </c>
      <c r="AP57" s="68">
        <f t="shared" si="87"/>
        <v>0</v>
      </c>
      <c r="AQ57" s="68">
        <f t="shared" si="87"/>
        <v>0</v>
      </c>
      <c r="AR57" s="68">
        <f t="shared" si="87"/>
        <v>4038615</v>
      </c>
      <c r="AS57" s="68">
        <f t="shared" si="88"/>
        <v>4038615</v>
      </c>
      <c r="AT57" s="68">
        <f t="shared" si="88"/>
        <v>4038615</v>
      </c>
      <c r="AU57" s="68">
        <f t="shared" si="87"/>
        <v>0</v>
      </c>
      <c r="AV57" s="68">
        <f t="shared" si="87"/>
        <v>0</v>
      </c>
      <c r="AW57" s="68">
        <f t="shared" si="64"/>
        <v>4038615</v>
      </c>
      <c r="AX57" s="68">
        <f t="shared" si="87"/>
        <v>0</v>
      </c>
      <c r="AY57" s="68">
        <f t="shared" si="87"/>
        <v>0</v>
      </c>
      <c r="AZ57" s="68">
        <f t="shared" si="87"/>
        <v>0</v>
      </c>
      <c r="BA57" s="68">
        <f t="shared" si="87"/>
        <v>4038615</v>
      </c>
      <c r="BB57" s="68">
        <f t="shared" si="88"/>
        <v>4038615</v>
      </c>
      <c r="BC57" s="68">
        <f t="shared" si="88"/>
        <v>4038615</v>
      </c>
      <c r="BD57" s="68">
        <f t="shared" si="87"/>
        <v>0</v>
      </c>
      <c r="BE57" s="68">
        <f t="shared" si="56"/>
        <v>4038615</v>
      </c>
      <c r="BF57" s="68">
        <f t="shared" si="87"/>
        <v>0</v>
      </c>
      <c r="BG57" s="1">
        <f t="shared" si="87"/>
        <v>0</v>
      </c>
      <c r="BH57" s="1">
        <f t="shared" si="87"/>
        <v>0</v>
      </c>
      <c r="BI57" s="1">
        <f t="shared" si="87"/>
        <v>4038615</v>
      </c>
      <c r="BJ57" s="1">
        <f t="shared" si="87"/>
        <v>0</v>
      </c>
    </row>
    <row r="58" spans="1:62" ht="21.75" hidden="1" customHeight="1" outlineLevel="5" x14ac:dyDescent="0.25">
      <c r="A58" s="69" t="s">
        <v>54</v>
      </c>
      <c r="B58" s="70" t="s">
        <v>61</v>
      </c>
      <c r="C58" s="71" t="s">
        <v>89</v>
      </c>
      <c r="D58" s="71" t="s">
        <v>84</v>
      </c>
      <c r="E58" s="70" t="s">
        <v>107</v>
      </c>
      <c r="F58" s="70" t="s">
        <v>55</v>
      </c>
      <c r="G58" s="68">
        <f t="shared" si="87"/>
        <v>868054.22</v>
      </c>
      <c r="H58" s="68">
        <f t="shared" si="87"/>
        <v>4038615</v>
      </c>
      <c r="I58" s="68">
        <f t="shared" si="87"/>
        <v>4038615</v>
      </c>
      <c r="J58" s="68">
        <f t="shared" si="87"/>
        <v>0</v>
      </c>
      <c r="K58" s="73">
        <f t="shared" si="87"/>
        <v>0</v>
      </c>
      <c r="L58" s="73">
        <f t="shared" si="87"/>
        <v>0</v>
      </c>
      <c r="M58" s="73">
        <f t="shared" si="87"/>
        <v>0</v>
      </c>
      <c r="N58" s="73">
        <f t="shared" si="87"/>
        <v>0</v>
      </c>
      <c r="O58" s="73">
        <f t="shared" si="87"/>
        <v>0</v>
      </c>
      <c r="P58" s="73">
        <f t="shared" si="87"/>
        <v>0</v>
      </c>
      <c r="Q58" s="73">
        <f t="shared" si="87"/>
        <v>0</v>
      </c>
      <c r="R58" s="73">
        <f t="shared" si="87"/>
        <v>0</v>
      </c>
      <c r="S58" s="73">
        <f t="shared" si="87"/>
        <v>0</v>
      </c>
      <c r="T58" s="68">
        <f t="shared" si="87"/>
        <v>4038615</v>
      </c>
      <c r="U58" s="68">
        <f t="shared" si="87"/>
        <v>0</v>
      </c>
      <c r="V58" s="72">
        <f t="shared" si="87"/>
        <v>0</v>
      </c>
      <c r="W58" s="72">
        <f t="shared" si="87"/>
        <v>0</v>
      </c>
      <c r="X58" s="72">
        <f t="shared" si="87"/>
        <v>0</v>
      </c>
      <c r="Y58" s="72">
        <f t="shared" si="87"/>
        <v>0</v>
      </c>
      <c r="Z58" s="72">
        <f t="shared" si="87"/>
        <v>0</v>
      </c>
      <c r="AA58" s="68">
        <f t="shared" si="87"/>
        <v>4038615</v>
      </c>
      <c r="AB58" s="68">
        <f t="shared" si="87"/>
        <v>0</v>
      </c>
      <c r="AC58" s="72">
        <f t="shared" si="87"/>
        <v>0</v>
      </c>
      <c r="AD58" s="72">
        <f t="shared" si="87"/>
        <v>0</v>
      </c>
      <c r="AE58" s="72">
        <f t="shared" si="87"/>
        <v>0</v>
      </c>
      <c r="AF58" s="72">
        <f t="shared" si="87"/>
        <v>0</v>
      </c>
      <c r="AG58" s="72">
        <f t="shared" si="87"/>
        <v>0</v>
      </c>
      <c r="AH58" s="72">
        <f t="shared" si="87"/>
        <v>0</v>
      </c>
      <c r="AI58" s="72">
        <f t="shared" si="87"/>
        <v>0</v>
      </c>
      <c r="AJ58" s="72">
        <f t="shared" si="87"/>
        <v>0</v>
      </c>
      <c r="AK58" s="68">
        <f t="shared" si="87"/>
        <v>4038615</v>
      </c>
      <c r="AL58" s="68">
        <f t="shared" si="87"/>
        <v>0</v>
      </c>
      <c r="AM58" s="68">
        <f t="shared" si="87"/>
        <v>0</v>
      </c>
      <c r="AN58" s="68">
        <f t="shared" si="87"/>
        <v>0</v>
      </c>
      <c r="AO58" s="68">
        <f t="shared" si="87"/>
        <v>0</v>
      </c>
      <c r="AP58" s="68">
        <f t="shared" si="87"/>
        <v>0</v>
      </c>
      <c r="AQ58" s="68">
        <f t="shared" si="87"/>
        <v>0</v>
      </c>
      <c r="AR58" s="68">
        <f t="shared" si="87"/>
        <v>4038615</v>
      </c>
      <c r="AS58" s="68">
        <f t="shared" si="88"/>
        <v>4038615</v>
      </c>
      <c r="AT58" s="68">
        <f t="shared" si="88"/>
        <v>4038615</v>
      </c>
      <c r="AU58" s="68">
        <f t="shared" si="87"/>
        <v>0</v>
      </c>
      <c r="AV58" s="68">
        <f t="shared" si="87"/>
        <v>0</v>
      </c>
      <c r="AW58" s="68">
        <f t="shared" si="64"/>
        <v>4038615</v>
      </c>
      <c r="AX58" s="68">
        <f t="shared" si="87"/>
        <v>0</v>
      </c>
      <c r="AY58" s="68">
        <f t="shared" si="87"/>
        <v>0</v>
      </c>
      <c r="AZ58" s="68">
        <f t="shared" si="87"/>
        <v>0</v>
      </c>
      <c r="BA58" s="68">
        <f t="shared" si="87"/>
        <v>4038615</v>
      </c>
      <c r="BB58" s="68">
        <f t="shared" si="88"/>
        <v>4038615</v>
      </c>
      <c r="BC58" s="68">
        <f t="shared" si="88"/>
        <v>4038615</v>
      </c>
      <c r="BD58" s="68">
        <f t="shared" si="87"/>
        <v>0</v>
      </c>
      <c r="BE58" s="68">
        <f t="shared" si="56"/>
        <v>4038615</v>
      </c>
      <c r="BF58" s="68">
        <f t="shared" si="87"/>
        <v>0</v>
      </c>
      <c r="BG58" s="1">
        <f t="shared" si="87"/>
        <v>0</v>
      </c>
      <c r="BH58" s="1">
        <f t="shared" si="87"/>
        <v>0</v>
      </c>
      <c r="BI58" s="1">
        <f t="shared" si="87"/>
        <v>4038615</v>
      </c>
      <c r="BJ58" s="1">
        <f t="shared" si="87"/>
        <v>0</v>
      </c>
    </row>
    <row r="59" spans="1:62" ht="21.75" hidden="1" customHeight="1" outlineLevel="6" x14ac:dyDescent="0.25">
      <c r="A59" s="69" t="s">
        <v>56</v>
      </c>
      <c r="B59" s="70" t="s">
        <v>61</v>
      </c>
      <c r="C59" s="71" t="s">
        <v>89</v>
      </c>
      <c r="D59" s="71" t="s">
        <v>84</v>
      </c>
      <c r="E59" s="70" t="s">
        <v>107</v>
      </c>
      <c r="F59" s="70" t="s">
        <v>57</v>
      </c>
      <c r="G59" s="68">
        <v>868054.22</v>
      </c>
      <c r="H59" s="68">
        <v>4038615</v>
      </c>
      <c r="I59" s="68">
        <v>4038615</v>
      </c>
      <c r="J59" s="68"/>
      <c r="K59" s="73"/>
      <c r="L59" s="73"/>
      <c r="M59" s="73"/>
      <c r="N59" s="73"/>
      <c r="O59" s="73"/>
      <c r="P59" s="73"/>
      <c r="Q59" s="73"/>
      <c r="R59" s="73"/>
      <c r="S59" s="73"/>
      <c r="T59" s="68">
        <v>4038615</v>
      </c>
      <c r="U59" s="68"/>
      <c r="V59" s="72"/>
      <c r="W59" s="72"/>
      <c r="X59" s="72"/>
      <c r="Y59" s="72"/>
      <c r="Z59" s="72"/>
      <c r="AA59" s="68">
        <f>T59+U59</f>
        <v>4038615</v>
      </c>
      <c r="AB59" s="68">
        <f>SUM(AC59:AJ59)</f>
        <v>0</v>
      </c>
      <c r="AC59" s="74"/>
      <c r="AD59" s="74"/>
      <c r="AE59" s="74"/>
      <c r="AF59" s="74"/>
      <c r="AG59" s="74"/>
      <c r="AH59" s="74"/>
      <c r="AI59" s="74"/>
      <c r="AJ59" s="74"/>
      <c r="AK59" s="68">
        <f>AA59+AB59</f>
        <v>4038615</v>
      </c>
      <c r="AL59" s="68">
        <f>SUM(AM59:AQ59)</f>
        <v>0</v>
      </c>
      <c r="AM59" s="68"/>
      <c r="AN59" s="68"/>
      <c r="AO59" s="68"/>
      <c r="AP59" s="68"/>
      <c r="AQ59" s="68"/>
      <c r="AR59" s="68">
        <f>AK59+AL59</f>
        <v>4038615</v>
      </c>
      <c r="AS59" s="68">
        <v>4038615</v>
      </c>
      <c r="AT59" s="68">
        <v>4038615</v>
      </c>
      <c r="AU59" s="68"/>
      <c r="AV59" s="68"/>
      <c r="AW59" s="68">
        <f t="shared" si="64"/>
        <v>4038615</v>
      </c>
      <c r="AX59" s="68"/>
      <c r="AY59" s="68"/>
      <c r="AZ59" s="68"/>
      <c r="BA59" s="68">
        <f>AW59+AX59</f>
        <v>4038615</v>
      </c>
      <c r="BB59" s="68">
        <v>4038615</v>
      </c>
      <c r="BC59" s="68">
        <v>4038615</v>
      </c>
      <c r="BD59" s="68"/>
      <c r="BE59" s="68">
        <f t="shared" si="56"/>
        <v>4038615</v>
      </c>
      <c r="BF59" s="68"/>
      <c r="BG59" s="1"/>
      <c r="BH59" s="1"/>
      <c r="BI59" s="1">
        <f>BE59+BF59</f>
        <v>4038615</v>
      </c>
      <c r="BJ59" s="1"/>
    </row>
    <row r="60" spans="1:62" ht="21" customHeight="1" outlineLevel="1" collapsed="1" x14ac:dyDescent="0.25">
      <c r="A60" s="69" t="s">
        <v>58</v>
      </c>
      <c r="B60" s="70" t="s">
        <v>61</v>
      </c>
      <c r="C60" s="71" t="s">
        <v>93</v>
      </c>
      <c r="D60" s="71"/>
      <c r="E60" s="70" t="s">
        <v>100</v>
      </c>
      <c r="F60" s="70"/>
      <c r="G60" s="68">
        <f t="shared" ref="G60:BJ64" si="89">G61</f>
        <v>2854728</v>
      </c>
      <c r="H60" s="68">
        <f t="shared" si="89"/>
        <v>9011165</v>
      </c>
      <c r="I60" s="68">
        <f t="shared" si="89"/>
        <v>9011165</v>
      </c>
      <c r="J60" s="68">
        <f t="shared" si="89"/>
        <v>0</v>
      </c>
      <c r="K60" s="73">
        <f t="shared" si="89"/>
        <v>0</v>
      </c>
      <c r="L60" s="73">
        <f t="shared" si="89"/>
        <v>0</v>
      </c>
      <c r="M60" s="73">
        <f t="shared" si="89"/>
        <v>0</v>
      </c>
      <c r="N60" s="73">
        <f t="shared" si="89"/>
        <v>0</v>
      </c>
      <c r="O60" s="73">
        <f t="shared" si="89"/>
        <v>0</v>
      </c>
      <c r="P60" s="73">
        <f t="shared" si="89"/>
        <v>0</v>
      </c>
      <c r="Q60" s="73">
        <f t="shared" si="89"/>
        <v>0</v>
      </c>
      <c r="R60" s="73">
        <f t="shared" si="89"/>
        <v>0</v>
      </c>
      <c r="S60" s="73">
        <f t="shared" si="89"/>
        <v>0</v>
      </c>
      <c r="T60" s="68">
        <f t="shared" si="89"/>
        <v>9011165</v>
      </c>
      <c r="U60" s="68">
        <f t="shared" si="89"/>
        <v>0</v>
      </c>
      <c r="V60" s="72">
        <f t="shared" si="89"/>
        <v>0</v>
      </c>
      <c r="W60" s="72">
        <f t="shared" si="89"/>
        <v>0</v>
      </c>
      <c r="X60" s="72">
        <f t="shared" si="89"/>
        <v>0</v>
      </c>
      <c r="Y60" s="72">
        <f t="shared" si="89"/>
        <v>0</v>
      </c>
      <c r="Z60" s="72">
        <f t="shared" si="89"/>
        <v>0</v>
      </c>
      <c r="AA60" s="68">
        <f t="shared" si="89"/>
        <v>9011165</v>
      </c>
      <c r="AB60" s="68">
        <f t="shared" si="89"/>
        <v>0</v>
      </c>
      <c r="AC60" s="72">
        <f t="shared" si="89"/>
        <v>0</v>
      </c>
      <c r="AD60" s="72">
        <f t="shared" si="89"/>
        <v>0</v>
      </c>
      <c r="AE60" s="72">
        <f t="shared" si="89"/>
        <v>0</v>
      </c>
      <c r="AF60" s="72">
        <f t="shared" si="89"/>
        <v>0</v>
      </c>
      <c r="AG60" s="72">
        <f t="shared" si="89"/>
        <v>0</v>
      </c>
      <c r="AH60" s="72">
        <f t="shared" si="89"/>
        <v>0</v>
      </c>
      <c r="AI60" s="72">
        <f t="shared" si="89"/>
        <v>0</v>
      </c>
      <c r="AJ60" s="72">
        <f t="shared" si="89"/>
        <v>0</v>
      </c>
      <c r="AK60" s="68">
        <f t="shared" si="89"/>
        <v>9011165</v>
      </c>
      <c r="AL60" s="68">
        <f t="shared" si="89"/>
        <v>-1551914</v>
      </c>
      <c r="AM60" s="68">
        <f t="shared" si="89"/>
        <v>-1474318</v>
      </c>
      <c r="AN60" s="68">
        <f t="shared" si="89"/>
        <v>-77596</v>
      </c>
      <c r="AO60" s="68">
        <f t="shared" si="89"/>
        <v>0</v>
      </c>
      <c r="AP60" s="68">
        <f t="shared" si="89"/>
        <v>0</v>
      </c>
      <c r="AQ60" s="68">
        <f t="shared" si="89"/>
        <v>0</v>
      </c>
      <c r="AR60" s="68">
        <f t="shared" si="89"/>
        <v>7459251</v>
      </c>
      <c r="AS60" s="68">
        <f t="shared" ref="AS60:BC64" si="90">AS61</f>
        <v>0</v>
      </c>
      <c r="AT60" s="68">
        <f t="shared" si="90"/>
        <v>0</v>
      </c>
      <c r="AU60" s="68">
        <f t="shared" si="89"/>
        <v>0</v>
      </c>
      <c r="AV60" s="68">
        <f t="shared" si="89"/>
        <v>0</v>
      </c>
      <c r="AW60" s="68">
        <f t="shared" si="64"/>
        <v>0</v>
      </c>
      <c r="AX60" s="68">
        <f t="shared" si="89"/>
        <v>0</v>
      </c>
      <c r="AY60" s="68">
        <f t="shared" si="89"/>
        <v>0</v>
      </c>
      <c r="AZ60" s="68">
        <f t="shared" si="89"/>
        <v>0</v>
      </c>
      <c r="BA60" s="68">
        <f t="shared" si="89"/>
        <v>0</v>
      </c>
      <c r="BB60" s="68">
        <f t="shared" si="90"/>
        <v>0</v>
      </c>
      <c r="BC60" s="68">
        <f t="shared" si="90"/>
        <v>0</v>
      </c>
      <c r="BD60" s="68">
        <f t="shared" si="89"/>
        <v>0</v>
      </c>
      <c r="BE60" s="68">
        <f t="shared" si="56"/>
        <v>0</v>
      </c>
      <c r="BF60" s="68">
        <f t="shared" si="89"/>
        <v>0</v>
      </c>
      <c r="BG60" s="1">
        <f t="shared" si="89"/>
        <v>0</v>
      </c>
      <c r="BH60" s="1">
        <f t="shared" si="89"/>
        <v>0</v>
      </c>
      <c r="BI60" s="1">
        <f t="shared" si="89"/>
        <v>0</v>
      </c>
      <c r="BJ60" s="1">
        <f t="shared" si="89"/>
        <v>0</v>
      </c>
    </row>
    <row r="61" spans="1:62" ht="20.25" customHeight="1" outlineLevel="2" x14ac:dyDescent="0.25">
      <c r="A61" s="69" t="s">
        <v>59</v>
      </c>
      <c r="B61" s="70" t="s">
        <v>61</v>
      </c>
      <c r="C61" s="71" t="s">
        <v>93</v>
      </c>
      <c r="D61" s="71" t="s">
        <v>83</v>
      </c>
      <c r="E61" s="70" t="s">
        <v>100</v>
      </c>
      <c r="F61" s="70"/>
      <c r="G61" s="68">
        <f t="shared" si="89"/>
        <v>2854728</v>
      </c>
      <c r="H61" s="68">
        <f t="shared" si="89"/>
        <v>9011165</v>
      </c>
      <c r="I61" s="68">
        <f t="shared" si="89"/>
        <v>9011165</v>
      </c>
      <c r="J61" s="68">
        <f t="shared" si="89"/>
        <v>0</v>
      </c>
      <c r="K61" s="73">
        <f t="shared" si="89"/>
        <v>0</v>
      </c>
      <c r="L61" s="73">
        <f t="shared" si="89"/>
        <v>0</v>
      </c>
      <c r="M61" s="73">
        <f t="shared" si="89"/>
        <v>0</v>
      </c>
      <c r="N61" s="73">
        <f t="shared" si="89"/>
        <v>0</v>
      </c>
      <c r="O61" s="73">
        <f t="shared" si="89"/>
        <v>0</v>
      </c>
      <c r="P61" s="73">
        <f t="shared" si="89"/>
        <v>0</v>
      </c>
      <c r="Q61" s="73">
        <f t="shared" si="89"/>
        <v>0</v>
      </c>
      <c r="R61" s="73">
        <f t="shared" si="89"/>
        <v>0</v>
      </c>
      <c r="S61" s="73">
        <f t="shared" si="89"/>
        <v>0</v>
      </c>
      <c r="T61" s="68">
        <f t="shared" si="89"/>
        <v>9011165</v>
      </c>
      <c r="U61" s="68">
        <f t="shared" si="89"/>
        <v>0</v>
      </c>
      <c r="V61" s="72">
        <f t="shared" si="89"/>
        <v>0</v>
      </c>
      <c r="W61" s="72">
        <f t="shared" si="89"/>
        <v>0</v>
      </c>
      <c r="X61" s="72">
        <f t="shared" si="89"/>
        <v>0</v>
      </c>
      <c r="Y61" s="72">
        <f t="shared" si="89"/>
        <v>0</v>
      </c>
      <c r="Z61" s="72">
        <f t="shared" si="89"/>
        <v>0</v>
      </c>
      <c r="AA61" s="68">
        <f t="shared" si="89"/>
        <v>9011165</v>
      </c>
      <c r="AB61" s="68">
        <f t="shared" si="89"/>
        <v>0</v>
      </c>
      <c r="AC61" s="72">
        <f t="shared" si="89"/>
        <v>0</v>
      </c>
      <c r="AD61" s="72">
        <f t="shared" si="89"/>
        <v>0</v>
      </c>
      <c r="AE61" s="72">
        <f t="shared" si="89"/>
        <v>0</v>
      </c>
      <c r="AF61" s="72">
        <f t="shared" si="89"/>
        <v>0</v>
      </c>
      <c r="AG61" s="72">
        <f t="shared" si="89"/>
        <v>0</v>
      </c>
      <c r="AH61" s="72">
        <f t="shared" si="89"/>
        <v>0</v>
      </c>
      <c r="AI61" s="72">
        <f t="shared" si="89"/>
        <v>0</v>
      </c>
      <c r="AJ61" s="72">
        <f t="shared" si="89"/>
        <v>0</v>
      </c>
      <c r="AK61" s="68">
        <f t="shared" si="89"/>
        <v>9011165</v>
      </c>
      <c r="AL61" s="68">
        <f t="shared" si="89"/>
        <v>-1551914</v>
      </c>
      <c r="AM61" s="68">
        <f t="shared" si="89"/>
        <v>-1474318</v>
      </c>
      <c r="AN61" s="68">
        <f t="shared" si="89"/>
        <v>-77596</v>
      </c>
      <c r="AO61" s="68">
        <f t="shared" si="89"/>
        <v>0</v>
      </c>
      <c r="AP61" s="68">
        <f t="shared" si="89"/>
        <v>0</v>
      </c>
      <c r="AQ61" s="68">
        <f t="shared" si="89"/>
        <v>0</v>
      </c>
      <c r="AR61" s="68">
        <f t="shared" si="89"/>
        <v>7459251</v>
      </c>
      <c r="AS61" s="68">
        <f t="shared" si="90"/>
        <v>0</v>
      </c>
      <c r="AT61" s="68">
        <f t="shared" si="90"/>
        <v>0</v>
      </c>
      <c r="AU61" s="68">
        <f t="shared" si="89"/>
        <v>0</v>
      </c>
      <c r="AV61" s="68">
        <f t="shared" si="89"/>
        <v>0</v>
      </c>
      <c r="AW61" s="68">
        <f t="shared" si="64"/>
        <v>0</v>
      </c>
      <c r="AX61" s="68">
        <f t="shared" si="89"/>
        <v>0</v>
      </c>
      <c r="AY61" s="68">
        <f t="shared" si="89"/>
        <v>0</v>
      </c>
      <c r="AZ61" s="68">
        <f t="shared" si="89"/>
        <v>0</v>
      </c>
      <c r="BA61" s="68">
        <f t="shared" si="89"/>
        <v>0</v>
      </c>
      <c r="BB61" s="68">
        <f t="shared" si="90"/>
        <v>0</v>
      </c>
      <c r="BC61" s="68">
        <f t="shared" si="90"/>
        <v>0</v>
      </c>
      <c r="BD61" s="68">
        <f t="shared" si="89"/>
        <v>0</v>
      </c>
      <c r="BE61" s="68">
        <f t="shared" si="56"/>
        <v>0</v>
      </c>
      <c r="BF61" s="68">
        <f t="shared" si="89"/>
        <v>0</v>
      </c>
      <c r="BG61" s="1">
        <f t="shared" si="89"/>
        <v>0</v>
      </c>
      <c r="BH61" s="1">
        <f t="shared" si="89"/>
        <v>0</v>
      </c>
      <c r="BI61" s="1">
        <f t="shared" si="89"/>
        <v>0</v>
      </c>
      <c r="BJ61" s="1">
        <f t="shared" si="89"/>
        <v>0</v>
      </c>
    </row>
    <row r="62" spans="1:62" ht="51" customHeight="1" outlineLevel="3" x14ac:dyDescent="0.25">
      <c r="A62" s="69" t="s">
        <v>70</v>
      </c>
      <c r="B62" s="70" t="s">
        <v>61</v>
      </c>
      <c r="C62" s="71" t="s">
        <v>93</v>
      </c>
      <c r="D62" s="71" t="s">
        <v>83</v>
      </c>
      <c r="E62" s="70" t="s">
        <v>108</v>
      </c>
      <c r="F62" s="70"/>
      <c r="G62" s="68">
        <f t="shared" si="89"/>
        <v>2854728</v>
      </c>
      <c r="H62" s="68">
        <f t="shared" si="89"/>
        <v>9011165</v>
      </c>
      <c r="I62" s="68">
        <f t="shared" si="89"/>
        <v>9011165</v>
      </c>
      <c r="J62" s="68">
        <f t="shared" si="89"/>
        <v>0</v>
      </c>
      <c r="K62" s="73">
        <f t="shared" si="89"/>
        <v>0</v>
      </c>
      <c r="L62" s="73">
        <f t="shared" si="89"/>
        <v>0</v>
      </c>
      <c r="M62" s="73">
        <f t="shared" si="89"/>
        <v>0</v>
      </c>
      <c r="N62" s="73">
        <f t="shared" si="89"/>
        <v>0</v>
      </c>
      <c r="O62" s="73">
        <f t="shared" si="89"/>
        <v>0</v>
      </c>
      <c r="P62" s="73">
        <f t="shared" si="89"/>
        <v>0</v>
      </c>
      <c r="Q62" s="73">
        <f t="shared" si="89"/>
        <v>0</v>
      </c>
      <c r="R62" s="73">
        <f t="shared" si="89"/>
        <v>0</v>
      </c>
      <c r="S62" s="73">
        <f t="shared" si="89"/>
        <v>0</v>
      </c>
      <c r="T62" s="68">
        <f t="shared" si="89"/>
        <v>9011165</v>
      </c>
      <c r="U62" s="68">
        <f t="shared" si="89"/>
        <v>0</v>
      </c>
      <c r="V62" s="72">
        <f t="shared" si="89"/>
        <v>0</v>
      </c>
      <c r="W62" s="72">
        <f t="shared" si="89"/>
        <v>0</v>
      </c>
      <c r="X62" s="72">
        <f t="shared" si="89"/>
        <v>0</v>
      </c>
      <c r="Y62" s="72">
        <f t="shared" si="89"/>
        <v>0</v>
      </c>
      <c r="Z62" s="72">
        <f t="shared" si="89"/>
        <v>0</v>
      </c>
      <c r="AA62" s="68">
        <f t="shared" si="89"/>
        <v>9011165</v>
      </c>
      <c r="AB62" s="68">
        <f t="shared" si="89"/>
        <v>0</v>
      </c>
      <c r="AC62" s="72">
        <f t="shared" si="89"/>
        <v>0</v>
      </c>
      <c r="AD62" s="72">
        <f t="shared" si="89"/>
        <v>0</v>
      </c>
      <c r="AE62" s="72">
        <f t="shared" si="89"/>
        <v>0</v>
      </c>
      <c r="AF62" s="72">
        <f t="shared" si="89"/>
        <v>0</v>
      </c>
      <c r="AG62" s="72">
        <f t="shared" si="89"/>
        <v>0</v>
      </c>
      <c r="AH62" s="72">
        <f t="shared" si="89"/>
        <v>0</v>
      </c>
      <c r="AI62" s="72">
        <f t="shared" si="89"/>
        <v>0</v>
      </c>
      <c r="AJ62" s="72">
        <f t="shared" si="89"/>
        <v>0</v>
      </c>
      <c r="AK62" s="68">
        <f t="shared" si="89"/>
        <v>9011165</v>
      </c>
      <c r="AL62" s="68">
        <f t="shared" si="89"/>
        <v>-1551914</v>
      </c>
      <c r="AM62" s="68">
        <f t="shared" si="89"/>
        <v>-1474318</v>
      </c>
      <c r="AN62" s="68">
        <f t="shared" si="89"/>
        <v>-77596</v>
      </c>
      <c r="AO62" s="68">
        <f t="shared" si="89"/>
        <v>0</v>
      </c>
      <c r="AP62" s="68">
        <f t="shared" si="89"/>
        <v>0</v>
      </c>
      <c r="AQ62" s="68">
        <f t="shared" si="89"/>
        <v>0</v>
      </c>
      <c r="AR62" s="68">
        <f t="shared" si="89"/>
        <v>7459251</v>
      </c>
      <c r="AS62" s="68">
        <f t="shared" si="90"/>
        <v>0</v>
      </c>
      <c r="AT62" s="68">
        <f t="shared" si="90"/>
        <v>0</v>
      </c>
      <c r="AU62" s="68">
        <f t="shared" si="89"/>
        <v>0</v>
      </c>
      <c r="AV62" s="68">
        <f t="shared" si="89"/>
        <v>0</v>
      </c>
      <c r="AW62" s="68">
        <f t="shared" si="64"/>
        <v>0</v>
      </c>
      <c r="AX62" s="68">
        <f t="shared" si="89"/>
        <v>0</v>
      </c>
      <c r="AY62" s="68">
        <f t="shared" si="89"/>
        <v>0</v>
      </c>
      <c r="AZ62" s="68">
        <f t="shared" si="89"/>
        <v>0</v>
      </c>
      <c r="BA62" s="68">
        <f t="shared" si="89"/>
        <v>0</v>
      </c>
      <c r="BB62" s="68">
        <f t="shared" si="90"/>
        <v>0</v>
      </c>
      <c r="BC62" s="68">
        <f t="shared" si="90"/>
        <v>0</v>
      </c>
      <c r="BD62" s="68">
        <f t="shared" si="89"/>
        <v>0</v>
      </c>
      <c r="BE62" s="68">
        <f t="shared" si="56"/>
        <v>0</v>
      </c>
      <c r="BF62" s="68">
        <f t="shared" si="89"/>
        <v>0</v>
      </c>
      <c r="BG62" s="1">
        <f t="shared" si="89"/>
        <v>0</v>
      </c>
      <c r="BH62" s="1">
        <f t="shared" si="89"/>
        <v>0</v>
      </c>
      <c r="BI62" s="1">
        <f t="shared" si="89"/>
        <v>0</v>
      </c>
      <c r="BJ62" s="1">
        <f t="shared" si="89"/>
        <v>0</v>
      </c>
    </row>
    <row r="63" spans="1:62" ht="38.25" customHeight="1" outlineLevel="4" x14ac:dyDescent="0.25">
      <c r="A63" s="69" t="s">
        <v>43</v>
      </c>
      <c r="B63" s="70" t="s">
        <v>61</v>
      </c>
      <c r="C63" s="71" t="s">
        <v>93</v>
      </c>
      <c r="D63" s="71" t="s">
        <v>83</v>
      </c>
      <c r="E63" s="70" t="s">
        <v>108</v>
      </c>
      <c r="F63" s="70" t="s">
        <v>44</v>
      </c>
      <c r="G63" s="68">
        <f t="shared" si="89"/>
        <v>2854728</v>
      </c>
      <c r="H63" s="68">
        <f t="shared" si="89"/>
        <v>9011165</v>
      </c>
      <c r="I63" s="68">
        <f t="shared" si="89"/>
        <v>9011165</v>
      </c>
      <c r="J63" s="68">
        <f t="shared" si="89"/>
        <v>0</v>
      </c>
      <c r="K63" s="73">
        <f t="shared" si="89"/>
        <v>0</v>
      </c>
      <c r="L63" s="73">
        <f t="shared" si="89"/>
        <v>0</v>
      </c>
      <c r="M63" s="73">
        <f t="shared" si="89"/>
        <v>0</v>
      </c>
      <c r="N63" s="73">
        <f t="shared" si="89"/>
        <v>0</v>
      </c>
      <c r="O63" s="73">
        <f t="shared" si="89"/>
        <v>0</v>
      </c>
      <c r="P63" s="73">
        <f t="shared" si="89"/>
        <v>0</v>
      </c>
      <c r="Q63" s="73">
        <f t="shared" si="89"/>
        <v>0</v>
      </c>
      <c r="R63" s="73">
        <f t="shared" si="89"/>
        <v>0</v>
      </c>
      <c r="S63" s="73">
        <f t="shared" si="89"/>
        <v>0</v>
      </c>
      <c r="T63" s="68">
        <f t="shared" si="89"/>
        <v>9011165</v>
      </c>
      <c r="U63" s="68">
        <f t="shared" si="89"/>
        <v>0</v>
      </c>
      <c r="V63" s="72">
        <f t="shared" si="89"/>
        <v>0</v>
      </c>
      <c r="W63" s="72">
        <f t="shared" si="89"/>
        <v>0</v>
      </c>
      <c r="X63" s="72">
        <f t="shared" si="89"/>
        <v>0</v>
      </c>
      <c r="Y63" s="72">
        <f t="shared" si="89"/>
        <v>0</v>
      </c>
      <c r="Z63" s="72">
        <f t="shared" si="89"/>
        <v>0</v>
      </c>
      <c r="AA63" s="68">
        <f t="shared" si="89"/>
        <v>9011165</v>
      </c>
      <c r="AB63" s="68">
        <f t="shared" si="89"/>
        <v>0</v>
      </c>
      <c r="AC63" s="72">
        <f t="shared" si="89"/>
        <v>0</v>
      </c>
      <c r="AD63" s="72">
        <f t="shared" si="89"/>
        <v>0</v>
      </c>
      <c r="AE63" s="72">
        <f t="shared" si="89"/>
        <v>0</v>
      </c>
      <c r="AF63" s="72">
        <f t="shared" si="89"/>
        <v>0</v>
      </c>
      <c r="AG63" s="72">
        <f t="shared" si="89"/>
        <v>0</v>
      </c>
      <c r="AH63" s="72">
        <f t="shared" si="89"/>
        <v>0</v>
      </c>
      <c r="AI63" s="72">
        <f t="shared" si="89"/>
        <v>0</v>
      </c>
      <c r="AJ63" s="72">
        <f t="shared" si="89"/>
        <v>0</v>
      </c>
      <c r="AK63" s="68">
        <f t="shared" si="89"/>
        <v>9011165</v>
      </c>
      <c r="AL63" s="68">
        <f t="shared" si="89"/>
        <v>-1551914</v>
      </c>
      <c r="AM63" s="68">
        <f t="shared" si="89"/>
        <v>-1474318</v>
      </c>
      <c r="AN63" s="68">
        <f t="shared" si="89"/>
        <v>-77596</v>
      </c>
      <c r="AO63" s="68">
        <f t="shared" si="89"/>
        <v>0</v>
      </c>
      <c r="AP63" s="68">
        <f t="shared" si="89"/>
        <v>0</v>
      </c>
      <c r="AQ63" s="68">
        <f t="shared" si="89"/>
        <v>0</v>
      </c>
      <c r="AR63" s="68">
        <f t="shared" si="89"/>
        <v>7459251</v>
      </c>
      <c r="AS63" s="68">
        <f t="shared" si="90"/>
        <v>0</v>
      </c>
      <c r="AT63" s="68">
        <f t="shared" si="90"/>
        <v>0</v>
      </c>
      <c r="AU63" s="68">
        <f t="shared" si="89"/>
        <v>0</v>
      </c>
      <c r="AV63" s="68">
        <f t="shared" si="89"/>
        <v>0</v>
      </c>
      <c r="AW63" s="68">
        <f t="shared" si="64"/>
        <v>0</v>
      </c>
      <c r="AX63" s="68">
        <f t="shared" si="89"/>
        <v>0</v>
      </c>
      <c r="AY63" s="68">
        <f t="shared" si="89"/>
        <v>0</v>
      </c>
      <c r="AZ63" s="68">
        <f t="shared" si="89"/>
        <v>0</v>
      </c>
      <c r="BA63" s="68">
        <f t="shared" si="89"/>
        <v>0</v>
      </c>
      <c r="BB63" s="68">
        <f t="shared" si="90"/>
        <v>0</v>
      </c>
      <c r="BC63" s="68">
        <f t="shared" si="90"/>
        <v>0</v>
      </c>
      <c r="BD63" s="68">
        <f t="shared" si="89"/>
        <v>0</v>
      </c>
      <c r="BE63" s="68">
        <f t="shared" si="56"/>
        <v>0</v>
      </c>
      <c r="BF63" s="68">
        <f t="shared" si="89"/>
        <v>0</v>
      </c>
      <c r="BG63" s="1">
        <f t="shared" si="89"/>
        <v>0</v>
      </c>
      <c r="BH63" s="1">
        <f t="shared" si="89"/>
        <v>0</v>
      </c>
      <c r="BI63" s="1">
        <f t="shared" si="89"/>
        <v>0</v>
      </c>
      <c r="BJ63" s="1">
        <f t="shared" si="89"/>
        <v>0</v>
      </c>
    </row>
    <row r="64" spans="1:62" ht="23.25" customHeight="1" outlineLevel="5" x14ac:dyDescent="0.25">
      <c r="A64" s="69" t="s">
        <v>45</v>
      </c>
      <c r="B64" s="70" t="s">
        <v>61</v>
      </c>
      <c r="C64" s="71" t="s">
        <v>93</v>
      </c>
      <c r="D64" s="71" t="s">
        <v>83</v>
      </c>
      <c r="E64" s="70" t="s">
        <v>108</v>
      </c>
      <c r="F64" s="70" t="s">
        <v>46</v>
      </c>
      <c r="G64" s="68">
        <f t="shared" si="89"/>
        <v>2854728</v>
      </c>
      <c r="H64" s="68">
        <f t="shared" si="89"/>
        <v>9011165</v>
      </c>
      <c r="I64" s="68">
        <f t="shared" si="89"/>
        <v>9011165</v>
      </c>
      <c r="J64" s="68">
        <f t="shared" si="89"/>
        <v>0</v>
      </c>
      <c r="K64" s="73">
        <f t="shared" si="89"/>
        <v>0</v>
      </c>
      <c r="L64" s="73">
        <f t="shared" si="89"/>
        <v>0</v>
      </c>
      <c r="M64" s="73">
        <f t="shared" si="89"/>
        <v>0</v>
      </c>
      <c r="N64" s="73">
        <f t="shared" si="89"/>
        <v>0</v>
      </c>
      <c r="O64" s="73">
        <f t="shared" si="89"/>
        <v>0</v>
      </c>
      <c r="P64" s="73">
        <f t="shared" si="89"/>
        <v>0</v>
      </c>
      <c r="Q64" s="73">
        <f t="shared" si="89"/>
        <v>0</v>
      </c>
      <c r="R64" s="73">
        <f t="shared" si="89"/>
        <v>0</v>
      </c>
      <c r="S64" s="73">
        <f t="shared" si="89"/>
        <v>0</v>
      </c>
      <c r="T64" s="68">
        <f t="shared" si="89"/>
        <v>9011165</v>
      </c>
      <c r="U64" s="68">
        <f t="shared" si="89"/>
        <v>0</v>
      </c>
      <c r="V64" s="72">
        <f t="shared" si="89"/>
        <v>0</v>
      </c>
      <c r="W64" s="72">
        <f t="shared" si="89"/>
        <v>0</v>
      </c>
      <c r="X64" s="72">
        <f t="shared" si="89"/>
        <v>0</v>
      </c>
      <c r="Y64" s="72">
        <f t="shared" si="89"/>
        <v>0</v>
      </c>
      <c r="Z64" s="72">
        <f t="shared" si="89"/>
        <v>0</v>
      </c>
      <c r="AA64" s="68">
        <f t="shared" si="89"/>
        <v>9011165</v>
      </c>
      <c r="AB64" s="68">
        <f t="shared" si="89"/>
        <v>0</v>
      </c>
      <c r="AC64" s="72">
        <f t="shared" si="89"/>
        <v>0</v>
      </c>
      <c r="AD64" s="72">
        <f t="shared" si="89"/>
        <v>0</v>
      </c>
      <c r="AE64" s="72">
        <f t="shared" si="89"/>
        <v>0</v>
      </c>
      <c r="AF64" s="72">
        <f t="shared" si="89"/>
        <v>0</v>
      </c>
      <c r="AG64" s="72">
        <f t="shared" si="89"/>
        <v>0</v>
      </c>
      <c r="AH64" s="72">
        <f t="shared" si="89"/>
        <v>0</v>
      </c>
      <c r="AI64" s="72">
        <f t="shared" si="89"/>
        <v>0</v>
      </c>
      <c r="AJ64" s="72">
        <f t="shared" si="89"/>
        <v>0</v>
      </c>
      <c r="AK64" s="68">
        <f t="shared" si="89"/>
        <v>9011165</v>
      </c>
      <c r="AL64" s="68">
        <f t="shared" si="89"/>
        <v>-1551914</v>
      </c>
      <c r="AM64" s="68">
        <f t="shared" si="89"/>
        <v>-1474318</v>
      </c>
      <c r="AN64" s="68">
        <f t="shared" si="89"/>
        <v>-77596</v>
      </c>
      <c r="AO64" s="68">
        <f t="shared" si="89"/>
        <v>0</v>
      </c>
      <c r="AP64" s="68">
        <f t="shared" si="89"/>
        <v>0</v>
      </c>
      <c r="AQ64" s="68">
        <f t="shared" si="89"/>
        <v>0</v>
      </c>
      <c r="AR64" s="68">
        <f t="shared" si="89"/>
        <v>7459251</v>
      </c>
      <c r="AS64" s="68">
        <f t="shared" si="90"/>
        <v>0</v>
      </c>
      <c r="AT64" s="68">
        <f t="shared" si="90"/>
        <v>0</v>
      </c>
      <c r="AU64" s="68">
        <f t="shared" si="89"/>
        <v>0</v>
      </c>
      <c r="AV64" s="68">
        <f t="shared" si="89"/>
        <v>0</v>
      </c>
      <c r="AW64" s="68">
        <f t="shared" si="64"/>
        <v>0</v>
      </c>
      <c r="AX64" s="68">
        <f t="shared" si="89"/>
        <v>0</v>
      </c>
      <c r="AY64" s="68">
        <f t="shared" si="89"/>
        <v>0</v>
      </c>
      <c r="AZ64" s="68">
        <f t="shared" si="89"/>
        <v>0</v>
      </c>
      <c r="BA64" s="68">
        <f t="shared" si="89"/>
        <v>0</v>
      </c>
      <c r="BB64" s="68">
        <f t="shared" si="90"/>
        <v>0</v>
      </c>
      <c r="BC64" s="68">
        <f t="shared" si="90"/>
        <v>0</v>
      </c>
      <c r="BD64" s="68">
        <f t="shared" si="89"/>
        <v>0</v>
      </c>
      <c r="BE64" s="68">
        <f t="shared" si="56"/>
        <v>0</v>
      </c>
      <c r="BF64" s="68">
        <f t="shared" si="89"/>
        <v>0</v>
      </c>
      <c r="BG64" s="1">
        <f t="shared" si="89"/>
        <v>0</v>
      </c>
      <c r="BH64" s="1">
        <f t="shared" si="89"/>
        <v>0</v>
      </c>
      <c r="BI64" s="1">
        <f t="shared" si="89"/>
        <v>0</v>
      </c>
      <c r="BJ64" s="1">
        <f t="shared" si="89"/>
        <v>0</v>
      </c>
    </row>
    <row r="65" spans="1:62" ht="51" customHeight="1" outlineLevel="6" x14ac:dyDescent="0.25">
      <c r="A65" s="69" t="s">
        <v>64</v>
      </c>
      <c r="B65" s="70" t="s">
        <v>61</v>
      </c>
      <c r="C65" s="71" t="s">
        <v>93</v>
      </c>
      <c r="D65" s="71" t="s">
        <v>83</v>
      </c>
      <c r="E65" s="70" t="s">
        <v>108</v>
      </c>
      <c r="F65" s="70" t="s">
        <v>65</v>
      </c>
      <c r="G65" s="68">
        <v>2854728</v>
      </c>
      <c r="H65" s="68">
        <v>9011165</v>
      </c>
      <c r="I65" s="68">
        <v>9011165</v>
      </c>
      <c r="J65" s="68"/>
      <c r="K65" s="73"/>
      <c r="L65" s="73"/>
      <c r="M65" s="73"/>
      <c r="N65" s="73"/>
      <c r="O65" s="73"/>
      <c r="P65" s="73"/>
      <c r="Q65" s="73"/>
      <c r="R65" s="73"/>
      <c r="S65" s="73"/>
      <c r="T65" s="68">
        <v>9011165</v>
      </c>
      <c r="U65" s="68"/>
      <c r="V65" s="72"/>
      <c r="W65" s="72"/>
      <c r="X65" s="72"/>
      <c r="Y65" s="72"/>
      <c r="Z65" s="72"/>
      <c r="AA65" s="68">
        <f>T65+U65</f>
        <v>9011165</v>
      </c>
      <c r="AB65" s="68">
        <f>SUM(AC65:AJ65)</f>
        <v>0</v>
      </c>
      <c r="AC65" s="74"/>
      <c r="AD65" s="74"/>
      <c r="AE65" s="74"/>
      <c r="AF65" s="74"/>
      <c r="AG65" s="74"/>
      <c r="AH65" s="74"/>
      <c r="AI65" s="74"/>
      <c r="AJ65" s="74"/>
      <c r="AK65" s="68">
        <f>AA65+AB65</f>
        <v>9011165</v>
      </c>
      <c r="AL65" s="68">
        <f>SUM(AM65:AQ65)</f>
        <v>-1551914</v>
      </c>
      <c r="AM65" s="68">
        <v>-1474318</v>
      </c>
      <c r="AN65" s="68">
        <v>-77596</v>
      </c>
      <c r="AO65" s="68"/>
      <c r="AP65" s="68"/>
      <c r="AQ65" s="68"/>
      <c r="AR65" s="68">
        <f>AK65+AL65</f>
        <v>7459251</v>
      </c>
      <c r="AS65" s="68">
        <v>0</v>
      </c>
      <c r="AT65" s="68">
        <v>0</v>
      </c>
      <c r="AU65" s="68"/>
      <c r="AV65" s="68"/>
      <c r="AW65" s="68">
        <f t="shared" si="64"/>
        <v>0</v>
      </c>
      <c r="AX65" s="68"/>
      <c r="AY65" s="68"/>
      <c r="AZ65" s="68"/>
      <c r="BA65" s="68"/>
      <c r="BB65" s="68">
        <v>0</v>
      </c>
      <c r="BC65" s="68">
        <v>0</v>
      </c>
      <c r="BD65" s="68"/>
      <c r="BE65" s="68">
        <f t="shared" si="56"/>
        <v>0</v>
      </c>
      <c r="BF65" s="68"/>
      <c r="BG65" s="1"/>
      <c r="BH65" s="1"/>
      <c r="BI65" s="1"/>
      <c r="BJ65" s="1"/>
    </row>
    <row r="66" spans="1:62" ht="21.75" hidden="1" customHeight="1" x14ac:dyDescent="0.25">
      <c r="A66" s="69" t="s">
        <v>71</v>
      </c>
      <c r="B66" s="70" t="s">
        <v>72</v>
      </c>
      <c r="C66" s="70"/>
      <c r="D66" s="70"/>
      <c r="E66" s="70" t="s">
        <v>100</v>
      </c>
      <c r="F66" s="70"/>
      <c r="G66" s="68">
        <f t="shared" ref="G66:BB66" si="91">G67+G79</f>
        <v>2200070.73</v>
      </c>
      <c r="H66" s="68">
        <f t="shared" si="91"/>
        <v>2280992.0099999998</v>
      </c>
      <c r="I66" s="68">
        <f t="shared" si="91"/>
        <v>2280992.0099999998</v>
      </c>
      <c r="J66" s="68">
        <f t="shared" si="91"/>
        <v>0</v>
      </c>
      <c r="K66" s="73">
        <f t="shared" si="91"/>
        <v>0</v>
      </c>
      <c r="L66" s="73">
        <f t="shared" si="91"/>
        <v>0</v>
      </c>
      <c r="M66" s="73">
        <f t="shared" si="91"/>
        <v>0</v>
      </c>
      <c r="N66" s="73">
        <f t="shared" si="91"/>
        <v>0</v>
      </c>
      <c r="O66" s="73">
        <f t="shared" si="91"/>
        <v>0</v>
      </c>
      <c r="P66" s="73">
        <f t="shared" si="91"/>
        <v>0</v>
      </c>
      <c r="Q66" s="73">
        <f t="shared" ref="Q66:R66" si="92">Q67+Q79</f>
        <v>0</v>
      </c>
      <c r="R66" s="73">
        <f t="shared" si="92"/>
        <v>0</v>
      </c>
      <c r="S66" s="73">
        <f t="shared" si="91"/>
        <v>0</v>
      </c>
      <c r="T66" s="68">
        <f t="shared" si="91"/>
        <v>2280992.0099999998</v>
      </c>
      <c r="U66" s="68">
        <f t="shared" si="91"/>
        <v>0</v>
      </c>
      <c r="V66" s="72">
        <f t="shared" si="91"/>
        <v>0</v>
      </c>
      <c r="W66" s="72">
        <f t="shared" ref="W66:X66" si="93">W67+W79</f>
        <v>0</v>
      </c>
      <c r="X66" s="72">
        <f t="shared" si="93"/>
        <v>0</v>
      </c>
      <c r="Y66" s="72">
        <f t="shared" ref="Y66:Z66" si="94">Y67+Y79</f>
        <v>0</v>
      </c>
      <c r="Z66" s="72">
        <f t="shared" si="94"/>
        <v>0</v>
      </c>
      <c r="AA66" s="68">
        <f t="shared" si="91"/>
        <v>2280992.0099999998</v>
      </c>
      <c r="AB66" s="68">
        <f t="shared" ref="AB66:AD66" si="95">AB67+AB79</f>
        <v>0</v>
      </c>
      <c r="AC66" s="72">
        <f t="shared" si="95"/>
        <v>0</v>
      </c>
      <c r="AD66" s="72">
        <f t="shared" si="95"/>
        <v>0</v>
      </c>
      <c r="AE66" s="72">
        <f t="shared" si="91"/>
        <v>0</v>
      </c>
      <c r="AF66" s="72">
        <f t="shared" si="91"/>
        <v>0</v>
      </c>
      <c r="AG66" s="72">
        <f t="shared" si="91"/>
        <v>0</v>
      </c>
      <c r="AH66" s="72">
        <f t="shared" ref="AH66:AJ66" si="96">AH67+AH79</f>
        <v>0</v>
      </c>
      <c r="AI66" s="72">
        <f t="shared" si="96"/>
        <v>0</v>
      </c>
      <c r="AJ66" s="72">
        <f t="shared" si="96"/>
        <v>0</v>
      </c>
      <c r="AK66" s="68">
        <f t="shared" si="91"/>
        <v>2280992.0099999998</v>
      </c>
      <c r="AL66" s="68">
        <f t="shared" ref="AL66:AQ66" si="97">AL67+AL79</f>
        <v>0</v>
      </c>
      <c r="AM66" s="68">
        <f t="shared" ref="AM66:AO66" si="98">AM67+AM79</f>
        <v>0</v>
      </c>
      <c r="AN66" s="68">
        <f t="shared" si="98"/>
        <v>0</v>
      </c>
      <c r="AO66" s="68">
        <f t="shared" si="98"/>
        <v>0</v>
      </c>
      <c r="AP66" s="68">
        <f t="shared" si="97"/>
        <v>0</v>
      </c>
      <c r="AQ66" s="68">
        <f t="shared" si="97"/>
        <v>0</v>
      </c>
      <c r="AR66" s="68">
        <f t="shared" si="91"/>
        <v>2280992.0099999998</v>
      </c>
      <c r="AS66" s="68">
        <f t="shared" si="91"/>
        <v>2384048.7999999998</v>
      </c>
      <c r="AT66" s="68">
        <f t="shared" ref="AT66" si="99">AT67+AT79</f>
        <v>2384048.7999999998</v>
      </c>
      <c r="AU66" s="68">
        <f t="shared" ref="AU66:AV66" si="100">AU67+AU79</f>
        <v>0</v>
      </c>
      <c r="AV66" s="68">
        <f t="shared" si="100"/>
        <v>0</v>
      </c>
      <c r="AW66" s="68">
        <f t="shared" si="64"/>
        <v>2384048.7999999998</v>
      </c>
      <c r="AX66" s="68">
        <f t="shared" ref="AX66:AY66" si="101">AX67+AX79</f>
        <v>0</v>
      </c>
      <c r="AY66" s="68">
        <f t="shared" si="101"/>
        <v>0</v>
      </c>
      <c r="AZ66" s="68">
        <f t="shared" ref="AZ66:BA66" si="102">AZ67+AZ79</f>
        <v>0</v>
      </c>
      <c r="BA66" s="68">
        <f t="shared" si="102"/>
        <v>2384048.7999999998</v>
      </c>
      <c r="BB66" s="68">
        <f t="shared" si="91"/>
        <v>2468820.25</v>
      </c>
      <c r="BC66" s="68">
        <f t="shared" ref="BC66" si="103">BC67+BC79</f>
        <v>2468820.25</v>
      </c>
      <c r="BD66" s="68">
        <f t="shared" ref="BD66:BI66" si="104">BD67+BD79</f>
        <v>0</v>
      </c>
      <c r="BE66" s="68">
        <f t="shared" si="56"/>
        <v>2468820.25</v>
      </c>
      <c r="BF66" s="68">
        <f t="shared" ref="BF66:BG66" si="105">BF67+BF79</f>
        <v>0</v>
      </c>
      <c r="BG66" s="1">
        <f t="shared" si="105"/>
        <v>0</v>
      </c>
      <c r="BH66" s="1">
        <f t="shared" ref="BH66" si="106">BH67+BH79</f>
        <v>0</v>
      </c>
      <c r="BI66" s="1">
        <f t="shared" si="104"/>
        <v>2468820.25</v>
      </c>
      <c r="BJ66" s="1">
        <f t="shared" ref="BJ66" si="107">BJ67+BJ79</f>
        <v>0</v>
      </c>
    </row>
    <row r="67" spans="1:62" ht="21.75" hidden="1" customHeight="1" outlineLevel="1" x14ac:dyDescent="0.25">
      <c r="A67" s="69" t="s">
        <v>3</v>
      </c>
      <c r="B67" s="70" t="s">
        <v>72</v>
      </c>
      <c r="C67" s="71" t="s">
        <v>83</v>
      </c>
      <c r="D67" s="71"/>
      <c r="E67" s="70" t="s">
        <v>100</v>
      </c>
      <c r="F67" s="70"/>
      <c r="G67" s="68">
        <f t="shared" ref="G67:BJ67" si="108">G68</f>
        <v>2196070.73</v>
      </c>
      <c r="H67" s="68">
        <f t="shared" si="108"/>
        <v>2280992.0099999998</v>
      </c>
      <c r="I67" s="68">
        <f t="shared" si="108"/>
        <v>2280992.0099999998</v>
      </c>
      <c r="J67" s="68">
        <f t="shared" si="108"/>
        <v>0</v>
      </c>
      <c r="K67" s="73">
        <f t="shared" si="108"/>
        <v>0</v>
      </c>
      <c r="L67" s="73">
        <f t="shared" si="108"/>
        <v>0</v>
      </c>
      <c r="M67" s="73">
        <f t="shared" si="108"/>
        <v>0</v>
      </c>
      <c r="N67" s="73">
        <f t="shared" si="108"/>
        <v>0</v>
      </c>
      <c r="O67" s="73">
        <f t="shared" si="108"/>
        <v>0</v>
      </c>
      <c r="P67" s="73">
        <f t="shared" si="108"/>
        <v>0</v>
      </c>
      <c r="Q67" s="73">
        <f t="shared" si="108"/>
        <v>0</v>
      </c>
      <c r="R67" s="73">
        <f t="shared" si="108"/>
        <v>0</v>
      </c>
      <c r="S67" s="73">
        <f t="shared" si="108"/>
        <v>0</v>
      </c>
      <c r="T67" s="68">
        <f t="shared" si="108"/>
        <v>2280992.0099999998</v>
      </c>
      <c r="U67" s="68">
        <f t="shared" si="108"/>
        <v>0</v>
      </c>
      <c r="V67" s="72">
        <f t="shared" si="108"/>
        <v>0</v>
      </c>
      <c r="W67" s="72">
        <f t="shared" si="108"/>
        <v>0</v>
      </c>
      <c r="X67" s="72">
        <f t="shared" si="108"/>
        <v>0</v>
      </c>
      <c r="Y67" s="72">
        <f t="shared" si="108"/>
        <v>0</v>
      </c>
      <c r="Z67" s="72">
        <f t="shared" si="108"/>
        <v>0</v>
      </c>
      <c r="AA67" s="68">
        <f t="shared" si="108"/>
        <v>2280992.0099999998</v>
      </c>
      <c r="AB67" s="68">
        <f t="shared" si="108"/>
        <v>0</v>
      </c>
      <c r="AC67" s="72">
        <f t="shared" si="108"/>
        <v>0</v>
      </c>
      <c r="AD67" s="72">
        <f t="shared" si="108"/>
        <v>0</v>
      </c>
      <c r="AE67" s="72">
        <f t="shared" si="108"/>
        <v>0</v>
      </c>
      <c r="AF67" s="72">
        <f t="shared" si="108"/>
        <v>0</v>
      </c>
      <c r="AG67" s="72">
        <f t="shared" si="108"/>
        <v>0</v>
      </c>
      <c r="AH67" s="72">
        <f t="shared" si="108"/>
        <v>0</v>
      </c>
      <c r="AI67" s="72">
        <f t="shared" si="108"/>
        <v>0</v>
      </c>
      <c r="AJ67" s="72">
        <f t="shared" si="108"/>
        <v>0</v>
      </c>
      <c r="AK67" s="68">
        <f t="shared" si="108"/>
        <v>2280992.0099999998</v>
      </c>
      <c r="AL67" s="68">
        <f t="shared" si="108"/>
        <v>0</v>
      </c>
      <c r="AM67" s="68">
        <f t="shared" si="108"/>
        <v>0</v>
      </c>
      <c r="AN67" s="68">
        <f t="shared" si="108"/>
        <v>0</v>
      </c>
      <c r="AO67" s="68">
        <f t="shared" si="108"/>
        <v>0</v>
      </c>
      <c r="AP67" s="68">
        <f t="shared" si="108"/>
        <v>0</v>
      </c>
      <c r="AQ67" s="68">
        <f t="shared" si="108"/>
        <v>0</v>
      </c>
      <c r="AR67" s="68">
        <f t="shared" si="108"/>
        <v>2280992.0099999998</v>
      </c>
      <c r="AS67" s="68">
        <f t="shared" si="108"/>
        <v>2384048.7999999998</v>
      </c>
      <c r="AT67" s="68">
        <f t="shared" si="108"/>
        <v>2384048.7999999998</v>
      </c>
      <c r="AU67" s="68">
        <f t="shared" si="108"/>
        <v>0</v>
      </c>
      <c r="AV67" s="68">
        <f t="shared" si="108"/>
        <v>0</v>
      </c>
      <c r="AW67" s="68">
        <f t="shared" si="64"/>
        <v>2384048.7999999998</v>
      </c>
      <c r="AX67" s="68">
        <f t="shared" si="108"/>
        <v>0</v>
      </c>
      <c r="AY67" s="68">
        <f t="shared" si="108"/>
        <v>0</v>
      </c>
      <c r="AZ67" s="68">
        <f t="shared" si="108"/>
        <v>0</v>
      </c>
      <c r="BA67" s="68">
        <f t="shared" si="108"/>
        <v>2384048.7999999998</v>
      </c>
      <c r="BB67" s="68">
        <f t="shared" si="108"/>
        <v>2468820.25</v>
      </c>
      <c r="BC67" s="68">
        <f t="shared" si="108"/>
        <v>2468820.25</v>
      </c>
      <c r="BD67" s="68">
        <f t="shared" si="108"/>
        <v>0</v>
      </c>
      <c r="BE67" s="68">
        <f t="shared" si="56"/>
        <v>2468820.25</v>
      </c>
      <c r="BF67" s="68">
        <f t="shared" si="108"/>
        <v>0</v>
      </c>
      <c r="BG67" s="1">
        <f t="shared" si="108"/>
        <v>0</v>
      </c>
      <c r="BH67" s="1">
        <f t="shared" si="108"/>
        <v>0</v>
      </c>
      <c r="BI67" s="1">
        <f t="shared" si="108"/>
        <v>2468820.25</v>
      </c>
      <c r="BJ67" s="1">
        <f t="shared" si="108"/>
        <v>0</v>
      </c>
    </row>
    <row r="68" spans="1:62" ht="21.75" hidden="1" customHeight="1" outlineLevel="2" x14ac:dyDescent="0.25">
      <c r="A68" s="69" t="s">
        <v>73</v>
      </c>
      <c r="B68" s="70" t="s">
        <v>72</v>
      </c>
      <c r="C68" s="71" t="s">
        <v>83</v>
      </c>
      <c r="D68" s="71" t="s">
        <v>92</v>
      </c>
      <c r="E68" s="70" t="s">
        <v>100</v>
      </c>
      <c r="F68" s="70"/>
      <c r="G68" s="68">
        <f t="shared" ref="G68:BB68" si="109">G69+G73</f>
        <v>2196070.73</v>
      </c>
      <c r="H68" s="68">
        <f t="shared" si="109"/>
        <v>2280992.0099999998</v>
      </c>
      <c r="I68" s="68">
        <f t="shared" si="109"/>
        <v>2280992.0099999998</v>
      </c>
      <c r="J68" s="68">
        <f t="shared" si="109"/>
        <v>0</v>
      </c>
      <c r="K68" s="73">
        <f t="shared" si="109"/>
        <v>0</v>
      </c>
      <c r="L68" s="73">
        <f t="shared" si="109"/>
        <v>0</v>
      </c>
      <c r="M68" s="73">
        <f t="shared" si="109"/>
        <v>0</v>
      </c>
      <c r="N68" s="73">
        <f t="shared" si="109"/>
        <v>0</v>
      </c>
      <c r="O68" s="73">
        <f t="shared" si="109"/>
        <v>0</v>
      </c>
      <c r="P68" s="73">
        <f t="shared" si="109"/>
        <v>0</v>
      </c>
      <c r="Q68" s="73">
        <f t="shared" ref="Q68:R68" si="110">Q69+Q73</f>
        <v>0</v>
      </c>
      <c r="R68" s="73">
        <f t="shared" si="110"/>
        <v>0</v>
      </c>
      <c r="S68" s="73">
        <f t="shared" si="109"/>
        <v>0</v>
      </c>
      <c r="T68" s="68">
        <f t="shared" si="109"/>
        <v>2280992.0099999998</v>
      </c>
      <c r="U68" s="68">
        <f t="shared" si="109"/>
        <v>0</v>
      </c>
      <c r="V68" s="72">
        <f t="shared" si="109"/>
        <v>0</v>
      </c>
      <c r="W68" s="72">
        <f t="shared" ref="W68:X68" si="111">W69+W73</f>
        <v>0</v>
      </c>
      <c r="X68" s="72">
        <f t="shared" si="111"/>
        <v>0</v>
      </c>
      <c r="Y68" s="72">
        <f t="shared" ref="Y68:Z68" si="112">Y69+Y73</f>
        <v>0</v>
      </c>
      <c r="Z68" s="72">
        <f t="shared" si="112"/>
        <v>0</v>
      </c>
      <c r="AA68" s="68">
        <f t="shared" si="109"/>
        <v>2280992.0099999998</v>
      </c>
      <c r="AB68" s="68">
        <f t="shared" ref="AB68:AD68" si="113">AB69+AB73</f>
        <v>0</v>
      </c>
      <c r="AC68" s="72">
        <f t="shared" si="113"/>
        <v>0</v>
      </c>
      <c r="AD68" s="72">
        <f t="shared" si="113"/>
        <v>0</v>
      </c>
      <c r="AE68" s="72">
        <f t="shared" si="109"/>
        <v>0</v>
      </c>
      <c r="AF68" s="72">
        <f t="shared" si="109"/>
        <v>0</v>
      </c>
      <c r="AG68" s="72">
        <f t="shared" si="109"/>
        <v>0</v>
      </c>
      <c r="AH68" s="72">
        <f t="shared" ref="AH68:AJ68" si="114">AH69+AH73</f>
        <v>0</v>
      </c>
      <c r="AI68" s="72">
        <f t="shared" si="114"/>
        <v>0</v>
      </c>
      <c r="AJ68" s="72">
        <f t="shared" si="114"/>
        <v>0</v>
      </c>
      <c r="AK68" s="68">
        <f t="shared" si="109"/>
        <v>2280992.0099999998</v>
      </c>
      <c r="AL68" s="68">
        <f t="shared" ref="AL68:AQ68" si="115">AL69+AL73</f>
        <v>0</v>
      </c>
      <c r="AM68" s="68">
        <f t="shared" ref="AM68:AO68" si="116">AM69+AM73</f>
        <v>0</v>
      </c>
      <c r="AN68" s="68">
        <f t="shared" si="116"/>
        <v>0</v>
      </c>
      <c r="AO68" s="68">
        <f t="shared" si="116"/>
        <v>0</v>
      </c>
      <c r="AP68" s="68">
        <f t="shared" si="115"/>
        <v>0</v>
      </c>
      <c r="AQ68" s="68">
        <f t="shared" si="115"/>
        <v>0</v>
      </c>
      <c r="AR68" s="68">
        <f t="shared" si="109"/>
        <v>2280992.0099999998</v>
      </c>
      <c r="AS68" s="68">
        <f t="shared" si="109"/>
        <v>2384048.7999999998</v>
      </c>
      <c r="AT68" s="68">
        <f t="shared" ref="AT68" si="117">AT69+AT73</f>
        <v>2384048.7999999998</v>
      </c>
      <c r="AU68" s="68">
        <f t="shared" ref="AU68:AV68" si="118">AU69+AU73</f>
        <v>0</v>
      </c>
      <c r="AV68" s="68">
        <f t="shared" si="118"/>
        <v>0</v>
      </c>
      <c r="AW68" s="68">
        <f t="shared" si="64"/>
        <v>2384048.7999999998</v>
      </c>
      <c r="AX68" s="68">
        <f t="shared" ref="AX68:AY68" si="119">AX69+AX73</f>
        <v>0</v>
      </c>
      <c r="AY68" s="68">
        <f t="shared" si="119"/>
        <v>0</v>
      </c>
      <c r="AZ68" s="68">
        <f t="shared" ref="AZ68:BA68" si="120">AZ69+AZ73</f>
        <v>0</v>
      </c>
      <c r="BA68" s="68">
        <f t="shared" si="120"/>
        <v>2384048.7999999998</v>
      </c>
      <c r="BB68" s="68">
        <f t="shared" si="109"/>
        <v>2468820.25</v>
      </c>
      <c r="BC68" s="68">
        <f t="shared" ref="BC68" si="121">BC69+BC73</f>
        <v>2468820.25</v>
      </c>
      <c r="BD68" s="68">
        <f t="shared" ref="BD68:BI68" si="122">BD69+BD73</f>
        <v>0</v>
      </c>
      <c r="BE68" s="68">
        <f t="shared" si="56"/>
        <v>2468820.25</v>
      </c>
      <c r="BF68" s="68">
        <f t="shared" ref="BF68:BG68" si="123">BF69+BF73</f>
        <v>0</v>
      </c>
      <c r="BG68" s="1">
        <f t="shared" si="123"/>
        <v>0</v>
      </c>
      <c r="BH68" s="1">
        <f t="shared" ref="BH68" si="124">BH69+BH73</f>
        <v>0</v>
      </c>
      <c r="BI68" s="1">
        <f t="shared" si="122"/>
        <v>2468820.25</v>
      </c>
      <c r="BJ68" s="1">
        <f t="shared" ref="BJ68" si="125">BJ69+BJ73</f>
        <v>0</v>
      </c>
    </row>
    <row r="69" spans="1:62" ht="21.75" hidden="1" customHeight="1" outlineLevel="3" x14ac:dyDescent="0.25">
      <c r="A69" s="69" t="s">
        <v>20</v>
      </c>
      <c r="B69" s="70" t="s">
        <v>72</v>
      </c>
      <c r="C69" s="71" t="s">
        <v>83</v>
      </c>
      <c r="D69" s="71" t="s">
        <v>92</v>
      </c>
      <c r="E69" s="70" t="s">
        <v>111</v>
      </c>
      <c r="F69" s="70"/>
      <c r="G69" s="68">
        <f t="shared" ref="G69:BJ71" si="126">G70</f>
        <v>131709.37</v>
      </c>
      <c r="H69" s="68">
        <f t="shared" si="126"/>
        <v>131900.10999999999</v>
      </c>
      <c r="I69" s="68">
        <f t="shared" si="126"/>
        <v>131900.10999999999</v>
      </c>
      <c r="J69" s="68">
        <f t="shared" si="126"/>
        <v>0</v>
      </c>
      <c r="K69" s="73">
        <f t="shared" si="126"/>
        <v>0</v>
      </c>
      <c r="L69" s="73">
        <f t="shared" si="126"/>
        <v>0</v>
      </c>
      <c r="M69" s="73">
        <f t="shared" si="126"/>
        <v>0</v>
      </c>
      <c r="N69" s="73">
        <f t="shared" si="126"/>
        <v>0</v>
      </c>
      <c r="O69" s="73">
        <f t="shared" si="126"/>
        <v>0</v>
      </c>
      <c r="P69" s="73">
        <f t="shared" si="126"/>
        <v>0</v>
      </c>
      <c r="Q69" s="73">
        <f t="shared" si="126"/>
        <v>0</v>
      </c>
      <c r="R69" s="73">
        <f t="shared" si="126"/>
        <v>0</v>
      </c>
      <c r="S69" s="73">
        <f t="shared" si="126"/>
        <v>0</v>
      </c>
      <c r="T69" s="68">
        <f t="shared" si="126"/>
        <v>131900.10999999999</v>
      </c>
      <c r="U69" s="68">
        <f t="shared" si="126"/>
        <v>0</v>
      </c>
      <c r="V69" s="72">
        <f t="shared" si="126"/>
        <v>0</v>
      </c>
      <c r="W69" s="72">
        <f t="shared" si="126"/>
        <v>0</v>
      </c>
      <c r="X69" s="72">
        <f t="shared" si="126"/>
        <v>0</v>
      </c>
      <c r="Y69" s="72">
        <f t="shared" si="126"/>
        <v>0</v>
      </c>
      <c r="Z69" s="72">
        <f t="shared" si="126"/>
        <v>0</v>
      </c>
      <c r="AA69" s="68">
        <f t="shared" si="126"/>
        <v>131900.10999999999</v>
      </c>
      <c r="AB69" s="68">
        <f t="shared" si="126"/>
        <v>0</v>
      </c>
      <c r="AC69" s="72">
        <f t="shared" si="126"/>
        <v>0</v>
      </c>
      <c r="AD69" s="72">
        <f t="shared" si="126"/>
        <v>0</v>
      </c>
      <c r="AE69" s="72">
        <f t="shared" si="126"/>
        <v>0</v>
      </c>
      <c r="AF69" s="72">
        <f t="shared" si="126"/>
        <v>0</v>
      </c>
      <c r="AG69" s="72">
        <f t="shared" si="126"/>
        <v>0</v>
      </c>
      <c r="AH69" s="72">
        <f t="shared" si="126"/>
        <v>0</v>
      </c>
      <c r="AI69" s="72">
        <f t="shared" si="126"/>
        <v>0</v>
      </c>
      <c r="AJ69" s="72">
        <f t="shared" si="126"/>
        <v>0</v>
      </c>
      <c r="AK69" s="68">
        <f t="shared" si="126"/>
        <v>131900.10999999999</v>
      </c>
      <c r="AL69" s="68">
        <f t="shared" si="126"/>
        <v>0</v>
      </c>
      <c r="AM69" s="68">
        <f t="shared" si="126"/>
        <v>0</v>
      </c>
      <c r="AN69" s="68">
        <f t="shared" si="126"/>
        <v>0</v>
      </c>
      <c r="AO69" s="68">
        <f t="shared" si="126"/>
        <v>0</v>
      </c>
      <c r="AP69" s="68">
        <f t="shared" si="126"/>
        <v>0</v>
      </c>
      <c r="AQ69" s="68">
        <f t="shared" si="126"/>
        <v>0</v>
      </c>
      <c r="AR69" s="68">
        <f t="shared" si="126"/>
        <v>131900.10999999999</v>
      </c>
      <c r="AS69" s="68">
        <f t="shared" ref="AS69:BC71" si="127">AS70</f>
        <v>131900.10999999999</v>
      </c>
      <c r="AT69" s="68">
        <f t="shared" si="127"/>
        <v>131900.10999999999</v>
      </c>
      <c r="AU69" s="68">
        <f t="shared" si="126"/>
        <v>0</v>
      </c>
      <c r="AV69" s="68">
        <f t="shared" si="126"/>
        <v>0</v>
      </c>
      <c r="AW69" s="68">
        <f t="shared" si="64"/>
        <v>131900.10999999999</v>
      </c>
      <c r="AX69" s="68">
        <f t="shared" si="126"/>
        <v>0</v>
      </c>
      <c r="AY69" s="68">
        <f t="shared" si="126"/>
        <v>0</v>
      </c>
      <c r="AZ69" s="68">
        <f t="shared" si="126"/>
        <v>0</v>
      </c>
      <c r="BA69" s="68">
        <f t="shared" si="126"/>
        <v>131900.10999999999</v>
      </c>
      <c r="BB69" s="68">
        <f t="shared" si="127"/>
        <v>131900.10999999999</v>
      </c>
      <c r="BC69" s="68">
        <f t="shared" si="127"/>
        <v>131900.10999999999</v>
      </c>
      <c r="BD69" s="68">
        <f t="shared" si="126"/>
        <v>0</v>
      </c>
      <c r="BE69" s="68">
        <f t="shared" si="56"/>
        <v>131900.10999999999</v>
      </c>
      <c r="BF69" s="68">
        <f t="shared" si="126"/>
        <v>0</v>
      </c>
      <c r="BG69" s="1">
        <f t="shared" si="126"/>
        <v>0</v>
      </c>
      <c r="BH69" s="1">
        <f t="shared" si="126"/>
        <v>0</v>
      </c>
      <c r="BI69" s="1">
        <f t="shared" si="126"/>
        <v>131900.10999999999</v>
      </c>
      <c r="BJ69" s="1">
        <f t="shared" si="126"/>
        <v>0</v>
      </c>
    </row>
    <row r="70" spans="1:62" ht="21.75" hidden="1" customHeight="1" outlineLevel="4" x14ac:dyDescent="0.25">
      <c r="A70" s="69" t="s">
        <v>14</v>
      </c>
      <c r="B70" s="70" t="s">
        <v>72</v>
      </c>
      <c r="C70" s="71" t="s">
        <v>83</v>
      </c>
      <c r="D70" s="71" t="s">
        <v>92</v>
      </c>
      <c r="E70" s="70" t="s">
        <v>111</v>
      </c>
      <c r="F70" s="70" t="s">
        <v>15</v>
      </c>
      <c r="G70" s="68">
        <f t="shared" si="126"/>
        <v>131709.37</v>
      </c>
      <c r="H70" s="68">
        <f t="shared" si="126"/>
        <v>131900.10999999999</v>
      </c>
      <c r="I70" s="68">
        <f t="shared" si="126"/>
        <v>131900.10999999999</v>
      </c>
      <c r="J70" s="68">
        <f t="shared" si="126"/>
        <v>0</v>
      </c>
      <c r="K70" s="73">
        <f t="shared" si="126"/>
        <v>0</v>
      </c>
      <c r="L70" s="73">
        <f t="shared" si="126"/>
        <v>0</v>
      </c>
      <c r="M70" s="73">
        <f t="shared" si="126"/>
        <v>0</v>
      </c>
      <c r="N70" s="73">
        <f t="shared" si="126"/>
        <v>0</v>
      </c>
      <c r="O70" s="73">
        <f t="shared" si="126"/>
        <v>0</v>
      </c>
      <c r="P70" s="73">
        <f t="shared" si="126"/>
        <v>0</v>
      </c>
      <c r="Q70" s="73">
        <f t="shared" si="126"/>
        <v>0</v>
      </c>
      <c r="R70" s="73">
        <f t="shared" si="126"/>
        <v>0</v>
      </c>
      <c r="S70" s="73">
        <f t="shared" si="126"/>
        <v>0</v>
      </c>
      <c r="T70" s="68">
        <f t="shared" si="126"/>
        <v>131900.10999999999</v>
      </c>
      <c r="U70" s="68">
        <f t="shared" si="126"/>
        <v>0</v>
      </c>
      <c r="V70" s="72">
        <f t="shared" si="126"/>
        <v>0</v>
      </c>
      <c r="W70" s="72">
        <f t="shared" si="126"/>
        <v>0</v>
      </c>
      <c r="X70" s="72">
        <f t="shared" si="126"/>
        <v>0</v>
      </c>
      <c r="Y70" s="72">
        <f t="shared" si="126"/>
        <v>0</v>
      </c>
      <c r="Z70" s="72">
        <f t="shared" si="126"/>
        <v>0</v>
      </c>
      <c r="AA70" s="68">
        <f t="shared" si="126"/>
        <v>131900.10999999999</v>
      </c>
      <c r="AB70" s="68">
        <f t="shared" si="126"/>
        <v>0</v>
      </c>
      <c r="AC70" s="72">
        <f t="shared" si="126"/>
        <v>0</v>
      </c>
      <c r="AD70" s="72">
        <f t="shared" si="126"/>
        <v>0</v>
      </c>
      <c r="AE70" s="72">
        <f t="shared" si="126"/>
        <v>0</v>
      </c>
      <c r="AF70" s="72">
        <f t="shared" si="126"/>
        <v>0</v>
      </c>
      <c r="AG70" s="72">
        <f t="shared" si="126"/>
        <v>0</v>
      </c>
      <c r="AH70" s="72">
        <f t="shared" si="126"/>
        <v>0</v>
      </c>
      <c r="AI70" s="72">
        <f t="shared" si="126"/>
        <v>0</v>
      </c>
      <c r="AJ70" s="72">
        <f t="shared" si="126"/>
        <v>0</v>
      </c>
      <c r="AK70" s="68">
        <f t="shared" si="126"/>
        <v>131900.10999999999</v>
      </c>
      <c r="AL70" s="68">
        <f t="shared" si="126"/>
        <v>0</v>
      </c>
      <c r="AM70" s="68">
        <f t="shared" si="126"/>
        <v>0</v>
      </c>
      <c r="AN70" s="68">
        <f t="shared" si="126"/>
        <v>0</v>
      </c>
      <c r="AO70" s="68">
        <f t="shared" si="126"/>
        <v>0</v>
      </c>
      <c r="AP70" s="68">
        <f t="shared" si="126"/>
        <v>0</v>
      </c>
      <c r="AQ70" s="68">
        <f t="shared" si="126"/>
        <v>0</v>
      </c>
      <c r="AR70" s="68">
        <f t="shared" si="126"/>
        <v>131900.10999999999</v>
      </c>
      <c r="AS70" s="68">
        <f t="shared" si="127"/>
        <v>131900.10999999999</v>
      </c>
      <c r="AT70" s="68">
        <f t="shared" si="127"/>
        <v>131900.10999999999</v>
      </c>
      <c r="AU70" s="68">
        <f t="shared" si="126"/>
        <v>0</v>
      </c>
      <c r="AV70" s="68">
        <f t="shared" si="126"/>
        <v>0</v>
      </c>
      <c r="AW70" s="68">
        <f t="shared" si="64"/>
        <v>131900.10999999999</v>
      </c>
      <c r="AX70" s="68">
        <f t="shared" si="126"/>
        <v>0</v>
      </c>
      <c r="AY70" s="68">
        <f t="shared" si="126"/>
        <v>0</v>
      </c>
      <c r="AZ70" s="68">
        <f t="shared" si="126"/>
        <v>0</v>
      </c>
      <c r="BA70" s="68">
        <f t="shared" si="126"/>
        <v>131900.10999999999</v>
      </c>
      <c r="BB70" s="68">
        <f t="shared" si="127"/>
        <v>131900.10999999999</v>
      </c>
      <c r="BC70" s="68">
        <f t="shared" si="127"/>
        <v>131900.10999999999</v>
      </c>
      <c r="BD70" s="68">
        <f t="shared" si="126"/>
        <v>0</v>
      </c>
      <c r="BE70" s="68">
        <f t="shared" si="56"/>
        <v>131900.10999999999</v>
      </c>
      <c r="BF70" s="68">
        <f t="shared" si="126"/>
        <v>0</v>
      </c>
      <c r="BG70" s="1">
        <f t="shared" si="126"/>
        <v>0</v>
      </c>
      <c r="BH70" s="1">
        <f t="shared" si="126"/>
        <v>0</v>
      </c>
      <c r="BI70" s="1">
        <f t="shared" si="126"/>
        <v>131900.10999999999</v>
      </c>
      <c r="BJ70" s="1">
        <f t="shared" si="126"/>
        <v>0</v>
      </c>
    </row>
    <row r="71" spans="1:62" ht="21.75" hidden="1" customHeight="1" outlineLevel="5" x14ac:dyDescent="0.25">
      <c r="A71" s="69" t="s">
        <v>16</v>
      </c>
      <c r="B71" s="70" t="s">
        <v>72</v>
      </c>
      <c r="C71" s="71" t="s">
        <v>83</v>
      </c>
      <c r="D71" s="71" t="s">
        <v>92</v>
      </c>
      <c r="E71" s="70" t="s">
        <v>111</v>
      </c>
      <c r="F71" s="70" t="s">
        <v>17</v>
      </c>
      <c r="G71" s="68">
        <f t="shared" si="126"/>
        <v>131709.37</v>
      </c>
      <c r="H71" s="68">
        <f t="shared" si="126"/>
        <v>131900.10999999999</v>
      </c>
      <c r="I71" s="68">
        <f t="shared" si="126"/>
        <v>131900.10999999999</v>
      </c>
      <c r="J71" s="68">
        <f t="shared" si="126"/>
        <v>0</v>
      </c>
      <c r="K71" s="73">
        <f t="shared" si="126"/>
        <v>0</v>
      </c>
      <c r="L71" s="73">
        <f t="shared" si="126"/>
        <v>0</v>
      </c>
      <c r="M71" s="73">
        <f t="shared" si="126"/>
        <v>0</v>
      </c>
      <c r="N71" s="73">
        <f t="shared" si="126"/>
        <v>0</v>
      </c>
      <c r="O71" s="73">
        <f t="shared" si="126"/>
        <v>0</v>
      </c>
      <c r="P71" s="73">
        <f t="shared" si="126"/>
        <v>0</v>
      </c>
      <c r="Q71" s="73">
        <f t="shared" si="126"/>
        <v>0</v>
      </c>
      <c r="R71" s="73">
        <f t="shared" si="126"/>
        <v>0</v>
      </c>
      <c r="S71" s="73">
        <f t="shared" si="126"/>
        <v>0</v>
      </c>
      <c r="T71" s="68">
        <f t="shared" si="126"/>
        <v>131900.10999999999</v>
      </c>
      <c r="U71" s="68">
        <f t="shared" si="126"/>
        <v>0</v>
      </c>
      <c r="V71" s="72">
        <f t="shared" si="126"/>
        <v>0</v>
      </c>
      <c r="W71" s="72">
        <f t="shared" si="126"/>
        <v>0</v>
      </c>
      <c r="X71" s="72">
        <f t="shared" si="126"/>
        <v>0</v>
      </c>
      <c r="Y71" s="72">
        <f t="shared" si="126"/>
        <v>0</v>
      </c>
      <c r="Z71" s="72">
        <f t="shared" si="126"/>
        <v>0</v>
      </c>
      <c r="AA71" s="68">
        <f t="shared" si="126"/>
        <v>131900.10999999999</v>
      </c>
      <c r="AB71" s="68">
        <f t="shared" si="126"/>
        <v>0</v>
      </c>
      <c r="AC71" s="72">
        <f t="shared" si="126"/>
        <v>0</v>
      </c>
      <c r="AD71" s="72">
        <f t="shared" si="126"/>
        <v>0</v>
      </c>
      <c r="AE71" s="72">
        <f t="shared" si="126"/>
        <v>0</v>
      </c>
      <c r="AF71" s="72">
        <f t="shared" si="126"/>
        <v>0</v>
      </c>
      <c r="AG71" s="72">
        <f t="shared" si="126"/>
        <v>0</v>
      </c>
      <c r="AH71" s="72">
        <f t="shared" si="126"/>
        <v>0</v>
      </c>
      <c r="AI71" s="72">
        <f t="shared" si="126"/>
        <v>0</v>
      </c>
      <c r="AJ71" s="72">
        <f t="shared" si="126"/>
        <v>0</v>
      </c>
      <c r="AK71" s="68">
        <f t="shared" si="126"/>
        <v>131900.10999999999</v>
      </c>
      <c r="AL71" s="68">
        <f t="shared" si="126"/>
        <v>0</v>
      </c>
      <c r="AM71" s="68">
        <f t="shared" si="126"/>
        <v>0</v>
      </c>
      <c r="AN71" s="68">
        <f t="shared" si="126"/>
        <v>0</v>
      </c>
      <c r="AO71" s="68">
        <f t="shared" si="126"/>
        <v>0</v>
      </c>
      <c r="AP71" s="68">
        <f t="shared" si="126"/>
        <v>0</v>
      </c>
      <c r="AQ71" s="68">
        <f t="shared" si="126"/>
        <v>0</v>
      </c>
      <c r="AR71" s="68">
        <f t="shared" si="126"/>
        <v>131900.10999999999</v>
      </c>
      <c r="AS71" s="68">
        <f t="shared" si="127"/>
        <v>131900.10999999999</v>
      </c>
      <c r="AT71" s="68">
        <f t="shared" si="127"/>
        <v>131900.10999999999</v>
      </c>
      <c r="AU71" s="68">
        <f t="shared" si="126"/>
        <v>0</v>
      </c>
      <c r="AV71" s="68">
        <f t="shared" si="126"/>
        <v>0</v>
      </c>
      <c r="AW71" s="68">
        <f t="shared" si="64"/>
        <v>131900.10999999999</v>
      </c>
      <c r="AX71" s="68">
        <f t="shared" si="126"/>
        <v>0</v>
      </c>
      <c r="AY71" s="68">
        <f t="shared" si="126"/>
        <v>0</v>
      </c>
      <c r="AZ71" s="68">
        <f t="shared" si="126"/>
        <v>0</v>
      </c>
      <c r="BA71" s="68">
        <f t="shared" si="126"/>
        <v>131900.10999999999</v>
      </c>
      <c r="BB71" s="68">
        <f t="shared" si="127"/>
        <v>131900.10999999999</v>
      </c>
      <c r="BC71" s="68">
        <f t="shared" si="127"/>
        <v>131900.10999999999</v>
      </c>
      <c r="BD71" s="68">
        <f t="shared" si="126"/>
        <v>0</v>
      </c>
      <c r="BE71" s="68">
        <f t="shared" si="56"/>
        <v>131900.10999999999</v>
      </c>
      <c r="BF71" s="68">
        <f t="shared" si="126"/>
        <v>0</v>
      </c>
      <c r="BG71" s="1">
        <f t="shared" si="126"/>
        <v>0</v>
      </c>
      <c r="BH71" s="1">
        <f t="shared" si="126"/>
        <v>0</v>
      </c>
      <c r="BI71" s="1">
        <f t="shared" si="126"/>
        <v>131900.10999999999</v>
      </c>
      <c r="BJ71" s="1">
        <f t="shared" si="126"/>
        <v>0</v>
      </c>
    </row>
    <row r="72" spans="1:62" ht="21.75" hidden="1" customHeight="1" outlineLevel="6" x14ac:dyDescent="0.25">
      <c r="A72" s="69" t="s">
        <v>18</v>
      </c>
      <c r="B72" s="70" t="s">
        <v>72</v>
      </c>
      <c r="C72" s="71" t="s">
        <v>83</v>
      </c>
      <c r="D72" s="71" t="s">
        <v>92</v>
      </c>
      <c r="E72" s="70" t="s">
        <v>111</v>
      </c>
      <c r="F72" s="70" t="s">
        <v>19</v>
      </c>
      <c r="G72" s="68">
        <v>131709.37</v>
      </c>
      <c r="H72" s="68">
        <v>131900.10999999999</v>
      </c>
      <c r="I72" s="68">
        <v>131900.10999999999</v>
      </c>
      <c r="J72" s="68"/>
      <c r="K72" s="73"/>
      <c r="L72" s="73"/>
      <c r="M72" s="73"/>
      <c r="N72" s="73"/>
      <c r="O72" s="73"/>
      <c r="P72" s="73"/>
      <c r="Q72" s="73"/>
      <c r="R72" s="73"/>
      <c r="S72" s="73"/>
      <c r="T72" s="68">
        <v>131900.10999999999</v>
      </c>
      <c r="U72" s="68"/>
      <c r="V72" s="72"/>
      <c r="W72" s="72"/>
      <c r="X72" s="72"/>
      <c r="Y72" s="72"/>
      <c r="Z72" s="72"/>
      <c r="AA72" s="68">
        <f>T72+U72</f>
        <v>131900.10999999999</v>
      </c>
      <c r="AB72" s="68">
        <f>SUM(AC72:AJ72)</f>
        <v>0</v>
      </c>
      <c r="AC72" s="74"/>
      <c r="AD72" s="74"/>
      <c r="AE72" s="74"/>
      <c r="AF72" s="74"/>
      <c r="AG72" s="74"/>
      <c r="AH72" s="74"/>
      <c r="AI72" s="74"/>
      <c r="AJ72" s="74"/>
      <c r="AK72" s="68">
        <f>AA72+AB72</f>
        <v>131900.10999999999</v>
      </c>
      <c r="AL72" s="68">
        <f>SUM(AM72:AQ72)</f>
        <v>0</v>
      </c>
      <c r="AM72" s="68"/>
      <c r="AN72" s="68"/>
      <c r="AO72" s="68"/>
      <c r="AP72" s="68"/>
      <c r="AQ72" s="68"/>
      <c r="AR72" s="68">
        <f>AK72+AL72</f>
        <v>131900.10999999999</v>
      </c>
      <c r="AS72" s="68">
        <v>131900.10999999999</v>
      </c>
      <c r="AT72" s="68">
        <v>131900.10999999999</v>
      </c>
      <c r="AU72" s="68"/>
      <c r="AV72" s="68"/>
      <c r="AW72" s="68">
        <f t="shared" si="64"/>
        <v>131900.10999999999</v>
      </c>
      <c r="AX72" s="68"/>
      <c r="AY72" s="68"/>
      <c r="AZ72" s="68"/>
      <c r="BA72" s="68">
        <f>AW72+AX72</f>
        <v>131900.10999999999</v>
      </c>
      <c r="BB72" s="68">
        <v>131900.10999999999</v>
      </c>
      <c r="BC72" s="68">
        <v>131900.10999999999</v>
      </c>
      <c r="BD72" s="68"/>
      <c r="BE72" s="68">
        <f t="shared" si="56"/>
        <v>131900.10999999999</v>
      </c>
      <c r="BF72" s="68"/>
      <c r="BG72" s="1"/>
      <c r="BH72" s="1"/>
      <c r="BI72" s="1">
        <f>BE72+BF72</f>
        <v>131900.10999999999</v>
      </c>
      <c r="BJ72" s="1"/>
    </row>
    <row r="73" spans="1:62" ht="21.75" hidden="1" customHeight="1" outlineLevel="3" x14ac:dyDescent="0.25">
      <c r="A73" s="69" t="s">
        <v>74</v>
      </c>
      <c r="B73" s="70" t="s">
        <v>72</v>
      </c>
      <c r="C73" s="71" t="s">
        <v>83</v>
      </c>
      <c r="D73" s="71" t="s">
        <v>92</v>
      </c>
      <c r="E73" s="70" t="s">
        <v>113</v>
      </c>
      <c r="F73" s="70"/>
      <c r="G73" s="68">
        <f t="shared" ref="G73:BJ74" si="128">G74</f>
        <v>2064361.3599999999</v>
      </c>
      <c r="H73" s="68">
        <f t="shared" si="128"/>
        <v>2149091.9</v>
      </c>
      <c r="I73" s="68">
        <f t="shared" si="128"/>
        <v>2149091.9</v>
      </c>
      <c r="J73" s="68">
        <f t="shared" si="128"/>
        <v>0</v>
      </c>
      <c r="K73" s="73">
        <f t="shared" si="128"/>
        <v>0</v>
      </c>
      <c r="L73" s="73">
        <f t="shared" si="128"/>
        <v>0</v>
      </c>
      <c r="M73" s="73">
        <f t="shared" si="128"/>
        <v>0</v>
      </c>
      <c r="N73" s="73">
        <f t="shared" si="128"/>
        <v>0</v>
      </c>
      <c r="O73" s="73">
        <f t="shared" si="128"/>
        <v>0</v>
      </c>
      <c r="P73" s="73">
        <f t="shared" si="128"/>
        <v>0</v>
      </c>
      <c r="Q73" s="73">
        <f t="shared" si="128"/>
        <v>0</v>
      </c>
      <c r="R73" s="73">
        <f t="shared" si="128"/>
        <v>0</v>
      </c>
      <c r="S73" s="73">
        <f t="shared" si="128"/>
        <v>0</v>
      </c>
      <c r="T73" s="68">
        <f t="shared" si="128"/>
        <v>2149091.9</v>
      </c>
      <c r="U73" s="68">
        <f t="shared" si="128"/>
        <v>0</v>
      </c>
      <c r="V73" s="72">
        <f t="shared" si="128"/>
        <v>0</v>
      </c>
      <c r="W73" s="72">
        <f t="shared" si="128"/>
        <v>0</v>
      </c>
      <c r="X73" s="72">
        <f t="shared" si="128"/>
        <v>0</v>
      </c>
      <c r="Y73" s="72">
        <f t="shared" si="128"/>
        <v>0</v>
      </c>
      <c r="Z73" s="72">
        <f t="shared" si="128"/>
        <v>0</v>
      </c>
      <c r="AA73" s="68">
        <f t="shared" si="128"/>
        <v>2149091.9</v>
      </c>
      <c r="AB73" s="68">
        <f t="shared" si="128"/>
        <v>0</v>
      </c>
      <c r="AC73" s="72">
        <f t="shared" si="128"/>
        <v>0</v>
      </c>
      <c r="AD73" s="72">
        <f t="shared" si="128"/>
        <v>0</v>
      </c>
      <c r="AE73" s="72">
        <f t="shared" si="128"/>
        <v>0</v>
      </c>
      <c r="AF73" s="72">
        <f t="shared" si="128"/>
        <v>0</v>
      </c>
      <c r="AG73" s="72">
        <f t="shared" si="128"/>
        <v>0</v>
      </c>
      <c r="AH73" s="72">
        <f t="shared" si="128"/>
        <v>0</v>
      </c>
      <c r="AI73" s="72">
        <f t="shared" si="128"/>
        <v>0</v>
      </c>
      <c r="AJ73" s="72">
        <f t="shared" si="128"/>
        <v>0</v>
      </c>
      <c r="AK73" s="68">
        <f t="shared" si="128"/>
        <v>2149091.9</v>
      </c>
      <c r="AL73" s="68">
        <f t="shared" si="128"/>
        <v>0</v>
      </c>
      <c r="AM73" s="68">
        <f t="shared" si="128"/>
        <v>0</v>
      </c>
      <c r="AN73" s="68">
        <f t="shared" si="128"/>
        <v>0</v>
      </c>
      <c r="AO73" s="68">
        <f t="shared" si="128"/>
        <v>0</v>
      </c>
      <c r="AP73" s="68">
        <f t="shared" si="128"/>
        <v>0</v>
      </c>
      <c r="AQ73" s="68">
        <f t="shared" si="128"/>
        <v>0</v>
      </c>
      <c r="AR73" s="68">
        <f t="shared" si="128"/>
        <v>2149091.9</v>
      </c>
      <c r="AS73" s="68">
        <f t="shared" si="128"/>
        <v>2252148.69</v>
      </c>
      <c r="AT73" s="68">
        <f t="shared" si="128"/>
        <v>2252148.69</v>
      </c>
      <c r="AU73" s="68">
        <f t="shared" si="128"/>
        <v>0</v>
      </c>
      <c r="AV73" s="68">
        <f t="shared" si="128"/>
        <v>0</v>
      </c>
      <c r="AW73" s="68">
        <f t="shared" si="64"/>
        <v>2252148.69</v>
      </c>
      <c r="AX73" s="68">
        <f t="shared" si="128"/>
        <v>0</v>
      </c>
      <c r="AY73" s="68">
        <f t="shared" si="128"/>
        <v>0</v>
      </c>
      <c r="AZ73" s="68">
        <f t="shared" si="128"/>
        <v>0</v>
      </c>
      <c r="BA73" s="68">
        <f t="shared" si="128"/>
        <v>2252148.69</v>
      </c>
      <c r="BB73" s="68">
        <f t="shared" si="128"/>
        <v>2336920.14</v>
      </c>
      <c r="BC73" s="68">
        <f t="shared" si="128"/>
        <v>2336920.14</v>
      </c>
      <c r="BD73" s="68">
        <f t="shared" si="128"/>
        <v>0</v>
      </c>
      <c r="BE73" s="68">
        <f t="shared" si="56"/>
        <v>2336920.14</v>
      </c>
      <c r="BF73" s="68">
        <f t="shared" si="128"/>
        <v>0</v>
      </c>
      <c r="BG73" s="1">
        <f t="shared" si="128"/>
        <v>0</v>
      </c>
      <c r="BH73" s="1">
        <f t="shared" si="128"/>
        <v>0</v>
      </c>
      <c r="BI73" s="1">
        <f t="shared" si="128"/>
        <v>2336920.14</v>
      </c>
      <c r="BJ73" s="1">
        <f t="shared" si="128"/>
        <v>0</v>
      </c>
    </row>
    <row r="74" spans="1:62" ht="21.75" hidden="1" customHeight="1" outlineLevel="4" x14ac:dyDescent="0.25">
      <c r="A74" s="69" t="s">
        <v>4</v>
      </c>
      <c r="B74" s="70" t="s">
        <v>72</v>
      </c>
      <c r="C74" s="71" t="s">
        <v>83</v>
      </c>
      <c r="D74" s="71" t="s">
        <v>92</v>
      </c>
      <c r="E74" s="70" t="s">
        <v>113</v>
      </c>
      <c r="F74" s="70" t="s">
        <v>5</v>
      </c>
      <c r="G74" s="68">
        <f t="shared" si="128"/>
        <v>2064361.3599999999</v>
      </c>
      <c r="H74" s="68">
        <f t="shared" si="128"/>
        <v>2149091.9</v>
      </c>
      <c r="I74" s="68">
        <f t="shared" si="128"/>
        <v>2149091.9</v>
      </c>
      <c r="J74" s="68">
        <f t="shared" si="128"/>
        <v>0</v>
      </c>
      <c r="K74" s="73">
        <f t="shared" si="128"/>
        <v>0</v>
      </c>
      <c r="L74" s="73">
        <f t="shared" si="128"/>
        <v>0</v>
      </c>
      <c r="M74" s="73">
        <f t="shared" si="128"/>
        <v>0</v>
      </c>
      <c r="N74" s="73">
        <f t="shared" si="128"/>
        <v>0</v>
      </c>
      <c r="O74" s="73">
        <f t="shared" si="128"/>
        <v>0</v>
      </c>
      <c r="P74" s="73">
        <f t="shared" si="128"/>
        <v>0</v>
      </c>
      <c r="Q74" s="73">
        <f t="shared" si="128"/>
        <v>0</v>
      </c>
      <c r="R74" s="73">
        <f t="shared" si="128"/>
        <v>0</v>
      </c>
      <c r="S74" s="73">
        <f t="shared" si="128"/>
        <v>0</v>
      </c>
      <c r="T74" s="68">
        <f t="shared" si="128"/>
        <v>2149091.9</v>
      </c>
      <c r="U74" s="68">
        <f t="shared" si="128"/>
        <v>0</v>
      </c>
      <c r="V74" s="72">
        <f t="shared" si="128"/>
        <v>0</v>
      </c>
      <c r="W74" s="72">
        <f t="shared" si="128"/>
        <v>0</v>
      </c>
      <c r="X74" s="72">
        <f t="shared" si="128"/>
        <v>0</v>
      </c>
      <c r="Y74" s="72">
        <f t="shared" si="128"/>
        <v>0</v>
      </c>
      <c r="Z74" s="72">
        <f t="shared" si="128"/>
        <v>0</v>
      </c>
      <c r="AA74" s="68">
        <f t="shared" si="128"/>
        <v>2149091.9</v>
      </c>
      <c r="AB74" s="68">
        <f t="shared" si="128"/>
        <v>0</v>
      </c>
      <c r="AC74" s="72">
        <f t="shared" si="128"/>
        <v>0</v>
      </c>
      <c r="AD74" s="72">
        <f t="shared" si="128"/>
        <v>0</v>
      </c>
      <c r="AE74" s="72">
        <f t="shared" si="128"/>
        <v>0</v>
      </c>
      <c r="AF74" s="72">
        <f t="shared" si="128"/>
        <v>0</v>
      </c>
      <c r="AG74" s="72">
        <f t="shared" si="128"/>
        <v>0</v>
      </c>
      <c r="AH74" s="72">
        <f t="shared" si="128"/>
        <v>0</v>
      </c>
      <c r="AI74" s="72">
        <f t="shared" si="128"/>
        <v>0</v>
      </c>
      <c r="AJ74" s="72">
        <f t="shared" si="128"/>
        <v>0</v>
      </c>
      <c r="AK74" s="68">
        <f t="shared" si="128"/>
        <v>2149091.9</v>
      </c>
      <c r="AL74" s="68">
        <f t="shared" si="128"/>
        <v>0</v>
      </c>
      <c r="AM74" s="68">
        <f t="shared" si="128"/>
        <v>0</v>
      </c>
      <c r="AN74" s="68">
        <f t="shared" si="128"/>
        <v>0</v>
      </c>
      <c r="AO74" s="68">
        <f t="shared" si="128"/>
        <v>0</v>
      </c>
      <c r="AP74" s="68">
        <f t="shared" si="128"/>
        <v>0</v>
      </c>
      <c r="AQ74" s="68">
        <f t="shared" si="128"/>
        <v>0</v>
      </c>
      <c r="AR74" s="68">
        <f t="shared" si="128"/>
        <v>2149091.9</v>
      </c>
      <c r="AS74" s="68">
        <f t="shared" si="128"/>
        <v>2252148.69</v>
      </c>
      <c r="AT74" s="68">
        <f t="shared" si="128"/>
        <v>2252148.69</v>
      </c>
      <c r="AU74" s="68">
        <f t="shared" si="128"/>
        <v>0</v>
      </c>
      <c r="AV74" s="68">
        <f t="shared" si="128"/>
        <v>0</v>
      </c>
      <c r="AW74" s="68">
        <f t="shared" si="64"/>
        <v>2252148.69</v>
      </c>
      <c r="AX74" s="68">
        <f t="shared" si="128"/>
        <v>0</v>
      </c>
      <c r="AY74" s="68">
        <f t="shared" si="128"/>
        <v>0</v>
      </c>
      <c r="AZ74" s="68">
        <f t="shared" si="128"/>
        <v>0</v>
      </c>
      <c r="BA74" s="68">
        <f t="shared" si="128"/>
        <v>2252148.69</v>
      </c>
      <c r="BB74" s="68">
        <f t="shared" si="128"/>
        <v>2336920.14</v>
      </c>
      <c r="BC74" s="68">
        <f t="shared" si="128"/>
        <v>2336920.14</v>
      </c>
      <c r="BD74" s="68">
        <f t="shared" si="128"/>
        <v>0</v>
      </c>
      <c r="BE74" s="68">
        <f t="shared" si="56"/>
        <v>2336920.14</v>
      </c>
      <c r="BF74" s="68">
        <f t="shared" si="128"/>
        <v>0</v>
      </c>
      <c r="BG74" s="1">
        <f t="shared" si="128"/>
        <v>0</v>
      </c>
      <c r="BH74" s="1">
        <f t="shared" si="128"/>
        <v>0</v>
      </c>
      <c r="BI74" s="1">
        <f t="shared" si="128"/>
        <v>2336920.14</v>
      </c>
      <c r="BJ74" s="1">
        <f t="shared" si="128"/>
        <v>0</v>
      </c>
    </row>
    <row r="75" spans="1:62" ht="21.75" hidden="1" customHeight="1" outlineLevel="5" x14ac:dyDescent="0.25">
      <c r="A75" s="69" t="s">
        <v>6</v>
      </c>
      <c r="B75" s="70" t="s">
        <v>72</v>
      </c>
      <c r="C75" s="71" t="s">
        <v>83</v>
      </c>
      <c r="D75" s="71" t="s">
        <v>92</v>
      </c>
      <c r="E75" s="70" t="s">
        <v>113</v>
      </c>
      <c r="F75" s="70" t="s">
        <v>7</v>
      </c>
      <c r="G75" s="68">
        <f t="shared" ref="G75:BB75" si="129">G76+G77+G78</f>
        <v>2064361.3599999999</v>
      </c>
      <c r="H75" s="68">
        <f t="shared" si="129"/>
        <v>2149091.9</v>
      </c>
      <c r="I75" s="68">
        <f t="shared" si="129"/>
        <v>2149091.9</v>
      </c>
      <c r="J75" s="68">
        <f t="shared" si="129"/>
        <v>0</v>
      </c>
      <c r="K75" s="73">
        <f t="shared" si="129"/>
        <v>0</v>
      </c>
      <c r="L75" s="73">
        <f t="shared" si="129"/>
        <v>0</v>
      </c>
      <c r="M75" s="73">
        <f t="shared" si="129"/>
        <v>0</v>
      </c>
      <c r="N75" s="73">
        <f t="shared" si="129"/>
        <v>0</v>
      </c>
      <c r="O75" s="73">
        <f t="shared" si="129"/>
        <v>0</v>
      </c>
      <c r="P75" s="73">
        <f t="shared" si="129"/>
        <v>0</v>
      </c>
      <c r="Q75" s="73">
        <f t="shared" ref="Q75:R75" si="130">Q76+Q77+Q78</f>
        <v>0</v>
      </c>
      <c r="R75" s="73">
        <f t="shared" si="130"/>
        <v>0</v>
      </c>
      <c r="S75" s="73">
        <f t="shared" si="129"/>
        <v>0</v>
      </c>
      <c r="T75" s="68">
        <f t="shared" si="129"/>
        <v>2149091.9</v>
      </c>
      <c r="U75" s="68">
        <f t="shared" si="129"/>
        <v>0</v>
      </c>
      <c r="V75" s="72">
        <f t="shared" si="129"/>
        <v>0</v>
      </c>
      <c r="W75" s="72">
        <f t="shared" ref="W75:X75" si="131">W76+W77+W78</f>
        <v>0</v>
      </c>
      <c r="X75" s="72">
        <f t="shared" si="131"/>
        <v>0</v>
      </c>
      <c r="Y75" s="72">
        <f t="shared" ref="Y75:Z75" si="132">Y76+Y77+Y78</f>
        <v>0</v>
      </c>
      <c r="Z75" s="72">
        <f t="shared" si="132"/>
        <v>0</v>
      </c>
      <c r="AA75" s="68">
        <f t="shared" si="129"/>
        <v>2149091.9</v>
      </c>
      <c r="AB75" s="68">
        <f t="shared" ref="AB75:AD75" si="133">AB76+AB77+AB78</f>
        <v>0</v>
      </c>
      <c r="AC75" s="72">
        <f t="shared" si="133"/>
        <v>0</v>
      </c>
      <c r="AD75" s="72">
        <f t="shared" si="133"/>
        <v>0</v>
      </c>
      <c r="AE75" s="72">
        <f t="shared" si="129"/>
        <v>0</v>
      </c>
      <c r="AF75" s="72">
        <f t="shared" si="129"/>
        <v>0</v>
      </c>
      <c r="AG75" s="72">
        <f t="shared" si="129"/>
        <v>0</v>
      </c>
      <c r="AH75" s="72">
        <f t="shared" ref="AH75:AJ75" si="134">AH76+AH77+AH78</f>
        <v>0</v>
      </c>
      <c r="AI75" s="72">
        <f t="shared" si="134"/>
        <v>0</v>
      </c>
      <c r="AJ75" s="72">
        <f t="shared" si="134"/>
        <v>0</v>
      </c>
      <c r="AK75" s="68">
        <f t="shared" si="129"/>
        <v>2149091.9</v>
      </c>
      <c r="AL75" s="68">
        <f t="shared" ref="AL75:AQ75" si="135">AL76+AL77+AL78</f>
        <v>0</v>
      </c>
      <c r="AM75" s="68">
        <f t="shared" ref="AM75:AO75" si="136">AM76+AM77+AM78</f>
        <v>0</v>
      </c>
      <c r="AN75" s="68">
        <f t="shared" si="136"/>
        <v>0</v>
      </c>
      <c r="AO75" s="68">
        <f t="shared" si="136"/>
        <v>0</v>
      </c>
      <c r="AP75" s="68">
        <f t="shared" si="135"/>
        <v>0</v>
      </c>
      <c r="AQ75" s="68">
        <f t="shared" si="135"/>
        <v>0</v>
      </c>
      <c r="AR75" s="68">
        <f t="shared" si="129"/>
        <v>2149091.9</v>
      </c>
      <c r="AS75" s="68">
        <f t="shared" si="129"/>
        <v>2252148.69</v>
      </c>
      <c r="AT75" s="68">
        <f t="shared" ref="AT75" si="137">AT76+AT77+AT78</f>
        <v>2252148.69</v>
      </c>
      <c r="AU75" s="68">
        <f t="shared" ref="AU75:AV75" si="138">AU76+AU77+AU78</f>
        <v>0</v>
      </c>
      <c r="AV75" s="68">
        <f t="shared" si="138"/>
        <v>0</v>
      </c>
      <c r="AW75" s="68">
        <f t="shared" si="64"/>
        <v>2252148.69</v>
      </c>
      <c r="AX75" s="68">
        <f t="shared" ref="AX75:AY75" si="139">AX76+AX77+AX78</f>
        <v>0</v>
      </c>
      <c r="AY75" s="68">
        <f t="shared" si="139"/>
        <v>0</v>
      </c>
      <c r="AZ75" s="68">
        <f t="shared" ref="AZ75:BA75" si="140">AZ76+AZ77+AZ78</f>
        <v>0</v>
      </c>
      <c r="BA75" s="68">
        <f t="shared" si="140"/>
        <v>2252148.69</v>
      </c>
      <c r="BB75" s="68">
        <f t="shared" si="129"/>
        <v>2336920.14</v>
      </c>
      <c r="BC75" s="68">
        <f t="shared" ref="BC75" si="141">BC76+BC77+BC78</f>
        <v>2336920.14</v>
      </c>
      <c r="BD75" s="68">
        <f t="shared" ref="BD75:BI75" si="142">BD76+BD77+BD78</f>
        <v>0</v>
      </c>
      <c r="BE75" s="68">
        <f t="shared" si="56"/>
        <v>2336920.14</v>
      </c>
      <c r="BF75" s="68">
        <f t="shared" ref="BF75:BG75" si="143">BF76+BF77+BF78</f>
        <v>0</v>
      </c>
      <c r="BG75" s="1">
        <f t="shared" si="143"/>
        <v>0</v>
      </c>
      <c r="BH75" s="1">
        <f t="shared" ref="BH75" si="144">BH76+BH77+BH78</f>
        <v>0</v>
      </c>
      <c r="BI75" s="1">
        <f t="shared" si="142"/>
        <v>2336920.14</v>
      </c>
      <c r="BJ75" s="1">
        <f t="shared" ref="BJ75" si="145">BJ76+BJ77+BJ78</f>
        <v>0</v>
      </c>
    </row>
    <row r="76" spans="1:62" ht="21.75" hidden="1" customHeight="1" outlineLevel="6" x14ac:dyDescent="0.25">
      <c r="A76" s="69" t="s">
        <v>8</v>
      </c>
      <c r="B76" s="70" t="s">
        <v>72</v>
      </c>
      <c r="C76" s="71" t="s">
        <v>83</v>
      </c>
      <c r="D76" s="71" t="s">
        <v>92</v>
      </c>
      <c r="E76" s="70" t="s">
        <v>113</v>
      </c>
      <c r="F76" s="70" t="s">
        <v>9</v>
      </c>
      <c r="G76" s="68">
        <v>1482769</v>
      </c>
      <c r="H76" s="68">
        <v>1547846.22</v>
      </c>
      <c r="I76" s="68">
        <v>1547846.22</v>
      </c>
      <c r="J76" s="68"/>
      <c r="K76" s="73"/>
      <c r="L76" s="73"/>
      <c r="M76" s="73"/>
      <c r="N76" s="73"/>
      <c r="O76" s="73"/>
      <c r="P76" s="73"/>
      <c r="Q76" s="73"/>
      <c r="R76" s="73"/>
      <c r="S76" s="73"/>
      <c r="T76" s="68">
        <v>1547846.22</v>
      </c>
      <c r="U76" s="68"/>
      <c r="V76" s="72"/>
      <c r="W76" s="72"/>
      <c r="X76" s="72"/>
      <c r="Y76" s="72"/>
      <c r="Z76" s="72"/>
      <c r="AA76" s="68">
        <f t="shared" ref="AA76:AA78" si="146">T76+U76</f>
        <v>1547846.22</v>
      </c>
      <c r="AB76" s="68">
        <f t="shared" ref="AB76:AB78" si="147">SUM(AC76:AJ76)</f>
        <v>0</v>
      </c>
      <c r="AC76" s="74"/>
      <c r="AD76" s="74"/>
      <c r="AE76" s="74"/>
      <c r="AF76" s="74"/>
      <c r="AG76" s="74"/>
      <c r="AH76" s="74"/>
      <c r="AI76" s="74"/>
      <c r="AJ76" s="74"/>
      <c r="AK76" s="68">
        <f t="shared" ref="AK76:AK78" si="148">AA76+AB76</f>
        <v>1547846.22</v>
      </c>
      <c r="AL76" s="68">
        <f>SUM(AM76:AQ76)</f>
        <v>0</v>
      </c>
      <c r="AM76" s="68"/>
      <c r="AN76" s="68"/>
      <c r="AO76" s="68"/>
      <c r="AP76" s="68"/>
      <c r="AQ76" s="68"/>
      <c r="AR76" s="68">
        <f>AK76+AL76</f>
        <v>1547846.22</v>
      </c>
      <c r="AS76" s="68">
        <v>1626998.9</v>
      </c>
      <c r="AT76" s="68">
        <v>1626998.9</v>
      </c>
      <c r="AU76" s="68"/>
      <c r="AV76" s="68"/>
      <c r="AW76" s="68">
        <f t="shared" si="64"/>
        <v>1626998.9</v>
      </c>
      <c r="AX76" s="68"/>
      <c r="AY76" s="68"/>
      <c r="AZ76" s="68"/>
      <c r="BA76" s="68">
        <f>AW76+AX76</f>
        <v>1626998.9</v>
      </c>
      <c r="BB76" s="68">
        <v>1692107.54</v>
      </c>
      <c r="BC76" s="68">
        <v>1692107.54</v>
      </c>
      <c r="BD76" s="68"/>
      <c r="BE76" s="68">
        <f t="shared" si="56"/>
        <v>1692107.54</v>
      </c>
      <c r="BF76" s="68"/>
      <c r="BG76" s="1"/>
      <c r="BH76" s="1"/>
      <c r="BI76" s="1">
        <f>BE76+BF76</f>
        <v>1692107.54</v>
      </c>
      <c r="BJ76" s="1"/>
    </row>
    <row r="77" spans="1:62" ht="21.75" hidden="1" customHeight="1" outlineLevel="6" x14ac:dyDescent="0.25">
      <c r="A77" s="69" t="s">
        <v>10</v>
      </c>
      <c r="B77" s="70" t="s">
        <v>72</v>
      </c>
      <c r="C77" s="71" t="s">
        <v>83</v>
      </c>
      <c r="D77" s="71" t="s">
        <v>92</v>
      </c>
      <c r="E77" s="70" t="s">
        <v>113</v>
      </c>
      <c r="F77" s="70" t="s">
        <v>11</v>
      </c>
      <c r="G77" s="68">
        <v>102762</v>
      </c>
      <c r="H77" s="68">
        <v>102762</v>
      </c>
      <c r="I77" s="68">
        <v>102762</v>
      </c>
      <c r="J77" s="68"/>
      <c r="K77" s="73"/>
      <c r="L77" s="73"/>
      <c r="M77" s="73"/>
      <c r="N77" s="73"/>
      <c r="O77" s="73"/>
      <c r="P77" s="73"/>
      <c r="Q77" s="73"/>
      <c r="R77" s="73"/>
      <c r="S77" s="73"/>
      <c r="T77" s="68">
        <v>102762</v>
      </c>
      <c r="U77" s="68"/>
      <c r="V77" s="72"/>
      <c r="W77" s="72"/>
      <c r="X77" s="72"/>
      <c r="Y77" s="72"/>
      <c r="Z77" s="72"/>
      <c r="AA77" s="68">
        <f t="shared" si="146"/>
        <v>102762</v>
      </c>
      <c r="AB77" s="68">
        <f t="shared" si="147"/>
        <v>0</v>
      </c>
      <c r="AC77" s="74"/>
      <c r="AD77" s="74"/>
      <c r="AE77" s="74"/>
      <c r="AF77" s="74"/>
      <c r="AG77" s="74"/>
      <c r="AH77" s="74"/>
      <c r="AI77" s="74"/>
      <c r="AJ77" s="74"/>
      <c r="AK77" s="68">
        <f t="shared" si="148"/>
        <v>102762</v>
      </c>
      <c r="AL77" s="68">
        <f>SUM(AM77:AQ77)</f>
        <v>0</v>
      </c>
      <c r="AM77" s="68"/>
      <c r="AN77" s="68"/>
      <c r="AO77" s="68"/>
      <c r="AP77" s="68"/>
      <c r="AQ77" s="68"/>
      <c r="AR77" s="68">
        <f>AK77+AL77</f>
        <v>102762</v>
      </c>
      <c r="AS77" s="68">
        <v>102762</v>
      </c>
      <c r="AT77" s="68">
        <v>102762</v>
      </c>
      <c r="AU77" s="68"/>
      <c r="AV77" s="68"/>
      <c r="AW77" s="68">
        <f t="shared" si="64"/>
        <v>102762</v>
      </c>
      <c r="AX77" s="68"/>
      <c r="AY77" s="68"/>
      <c r="AZ77" s="68"/>
      <c r="BA77" s="68">
        <f>AW77+AX77</f>
        <v>102762</v>
      </c>
      <c r="BB77" s="68">
        <v>102762</v>
      </c>
      <c r="BC77" s="68">
        <v>102762</v>
      </c>
      <c r="BD77" s="68"/>
      <c r="BE77" s="68">
        <f t="shared" si="56"/>
        <v>102762</v>
      </c>
      <c r="BF77" s="68"/>
      <c r="BG77" s="1"/>
      <c r="BH77" s="1"/>
      <c r="BI77" s="1">
        <f>BE77+BF77</f>
        <v>102762</v>
      </c>
      <c r="BJ77" s="1"/>
    </row>
    <row r="78" spans="1:62" ht="21.75" hidden="1" customHeight="1" outlineLevel="6" x14ac:dyDescent="0.25">
      <c r="A78" s="69" t="s">
        <v>12</v>
      </c>
      <c r="B78" s="70" t="s">
        <v>72</v>
      </c>
      <c r="C78" s="71" t="s">
        <v>83</v>
      </c>
      <c r="D78" s="71" t="s">
        <v>92</v>
      </c>
      <c r="E78" s="70" t="s">
        <v>113</v>
      </c>
      <c r="F78" s="70" t="s">
        <v>13</v>
      </c>
      <c r="G78" s="68">
        <v>478830.36</v>
      </c>
      <c r="H78" s="68">
        <v>498483.68</v>
      </c>
      <c r="I78" s="68">
        <v>498483.68</v>
      </c>
      <c r="J78" s="68"/>
      <c r="K78" s="73"/>
      <c r="L78" s="73"/>
      <c r="M78" s="73"/>
      <c r="N78" s="73"/>
      <c r="O78" s="73"/>
      <c r="P78" s="73"/>
      <c r="Q78" s="73"/>
      <c r="R78" s="73"/>
      <c r="S78" s="73"/>
      <c r="T78" s="68">
        <v>498483.68</v>
      </c>
      <c r="U78" s="68"/>
      <c r="V78" s="72"/>
      <c r="W78" s="72"/>
      <c r="X78" s="72"/>
      <c r="Y78" s="72"/>
      <c r="Z78" s="72"/>
      <c r="AA78" s="68">
        <f t="shared" si="146"/>
        <v>498483.68</v>
      </c>
      <c r="AB78" s="68">
        <f t="shared" si="147"/>
        <v>0</v>
      </c>
      <c r="AC78" s="74"/>
      <c r="AD78" s="74"/>
      <c r="AE78" s="74"/>
      <c r="AF78" s="74"/>
      <c r="AG78" s="74"/>
      <c r="AH78" s="74"/>
      <c r="AI78" s="74"/>
      <c r="AJ78" s="74"/>
      <c r="AK78" s="68">
        <f t="shared" si="148"/>
        <v>498483.68</v>
      </c>
      <c r="AL78" s="68">
        <f>SUM(AM78:AQ78)</f>
        <v>0</v>
      </c>
      <c r="AM78" s="68"/>
      <c r="AN78" s="68"/>
      <c r="AO78" s="68"/>
      <c r="AP78" s="68"/>
      <c r="AQ78" s="68"/>
      <c r="AR78" s="68">
        <f>AK78+AL78</f>
        <v>498483.68</v>
      </c>
      <c r="AS78" s="68">
        <v>522387.79</v>
      </c>
      <c r="AT78" s="68">
        <v>522387.79</v>
      </c>
      <c r="AU78" s="68"/>
      <c r="AV78" s="68"/>
      <c r="AW78" s="68">
        <f t="shared" si="64"/>
        <v>522387.79</v>
      </c>
      <c r="AX78" s="68"/>
      <c r="AY78" s="68"/>
      <c r="AZ78" s="68"/>
      <c r="BA78" s="68">
        <f>AW78+AX78</f>
        <v>522387.79</v>
      </c>
      <c r="BB78" s="68">
        <v>542050.6</v>
      </c>
      <c r="BC78" s="68">
        <v>542050.6</v>
      </c>
      <c r="BD78" s="68"/>
      <c r="BE78" s="68">
        <f t="shared" si="56"/>
        <v>542050.6</v>
      </c>
      <c r="BF78" s="68"/>
      <c r="BG78" s="1"/>
      <c r="BH78" s="1"/>
      <c r="BI78" s="1">
        <f>BE78+BF78</f>
        <v>542050.6</v>
      </c>
      <c r="BJ78" s="1"/>
    </row>
    <row r="79" spans="1:62" ht="21.75" hidden="1" customHeight="1" outlineLevel="1" x14ac:dyDescent="0.25">
      <c r="A79" s="69" t="s">
        <v>35</v>
      </c>
      <c r="B79" s="70" t="s">
        <v>72</v>
      </c>
      <c r="C79" s="71" t="s">
        <v>84</v>
      </c>
      <c r="D79" s="71" t="s">
        <v>82</v>
      </c>
      <c r="E79" s="70" t="s">
        <v>100</v>
      </c>
      <c r="F79" s="70"/>
      <c r="G79" s="68">
        <f t="shared" ref="G79:BJ83" si="149">G80</f>
        <v>4000</v>
      </c>
      <c r="H79" s="68">
        <f t="shared" si="149"/>
        <v>0</v>
      </c>
      <c r="I79" s="68">
        <f t="shared" si="149"/>
        <v>0</v>
      </c>
      <c r="J79" s="68">
        <f t="shared" si="149"/>
        <v>0</v>
      </c>
      <c r="K79" s="73">
        <f t="shared" si="149"/>
        <v>0</v>
      </c>
      <c r="L79" s="73">
        <f t="shared" si="149"/>
        <v>0</v>
      </c>
      <c r="M79" s="73">
        <f t="shared" si="149"/>
        <v>0</v>
      </c>
      <c r="N79" s="73">
        <f t="shared" si="149"/>
        <v>0</v>
      </c>
      <c r="O79" s="73">
        <f t="shared" si="149"/>
        <v>0</v>
      </c>
      <c r="P79" s="73">
        <f t="shared" si="149"/>
        <v>0</v>
      </c>
      <c r="Q79" s="73">
        <f t="shared" si="149"/>
        <v>0</v>
      </c>
      <c r="R79" s="73">
        <f t="shared" si="149"/>
        <v>0</v>
      </c>
      <c r="S79" s="73">
        <f t="shared" si="149"/>
        <v>0</v>
      </c>
      <c r="T79" s="68">
        <f t="shared" si="149"/>
        <v>0</v>
      </c>
      <c r="U79" s="68">
        <f t="shared" si="149"/>
        <v>0</v>
      </c>
      <c r="V79" s="72">
        <f t="shared" si="149"/>
        <v>0</v>
      </c>
      <c r="W79" s="72">
        <f t="shared" si="149"/>
        <v>0</v>
      </c>
      <c r="X79" s="72">
        <f t="shared" si="149"/>
        <v>0</v>
      </c>
      <c r="Y79" s="72">
        <f t="shared" si="149"/>
        <v>0</v>
      </c>
      <c r="Z79" s="72">
        <f t="shared" si="149"/>
        <v>0</v>
      </c>
      <c r="AA79" s="68">
        <f t="shared" si="149"/>
        <v>0</v>
      </c>
      <c r="AB79" s="68">
        <f t="shared" si="149"/>
        <v>0</v>
      </c>
      <c r="AC79" s="72">
        <f t="shared" si="149"/>
        <v>0</v>
      </c>
      <c r="AD79" s="72">
        <f t="shared" si="149"/>
        <v>0</v>
      </c>
      <c r="AE79" s="72">
        <f t="shared" si="149"/>
        <v>0</v>
      </c>
      <c r="AF79" s="72">
        <f t="shared" si="149"/>
        <v>0</v>
      </c>
      <c r="AG79" s="72">
        <f t="shared" si="149"/>
        <v>0</v>
      </c>
      <c r="AH79" s="72">
        <f t="shared" si="149"/>
        <v>0</v>
      </c>
      <c r="AI79" s="72">
        <f t="shared" si="149"/>
        <v>0</v>
      </c>
      <c r="AJ79" s="72">
        <f t="shared" si="149"/>
        <v>0</v>
      </c>
      <c r="AK79" s="68">
        <f t="shared" si="149"/>
        <v>0</v>
      </c>
      <c r="AL79" s="68">
        <f t="shared" si="149"/>
        <v>0</v>
      </c>
      <c r="AM79" s="68">
        <f t="shared" si="149"/>
        <v>0</v>
      </c>
      <c r="AN79" s="68">
        <f t="shared" si="149"/>
        <v>0</v>
      </c>
      <c r="AO79" s="68">
        <f t="shared" si="149"/>
        <v>0</v>
      </c>
      <c r="AP79" s="68">
        <f t="shared" si="149"/>
        <v>0</v>
      </c>
      <c r="AQ79" s="68">
        <f t="shared" si="149"/>
        <v>0</v>
      </c>
      <c r="AR79" s="68">
        <f t="shared" si="149"/>
        <v>0</v>
      </c>
      <c r="AS79" s="68">
        <f t="shared" ref="AS79:BC83" si="150">AS80</f>
        <v>0</v>
      </c>
      <c r="AT79" s="68">
        <f t="shared" si="150"/>
        <v>0</v>
      </c>
      <c r="AU79" s="68">
        <f t="shared" si="149"/>
        <v>0</v>
      </c>
      <c r="AV79" s="68">
        <f t="shared" si="149"/>
        <v>0</v>
      </c>
      <c r="AW79" s="68">
        <f t="shared" si="64"/>
        <v>0</v>
      </c>
      <c r="AX79" s="68">
        <f t="shared" si="149"/>
        <v>0</v>
      </c>
      <c r="AY79" s="68">
        <f t="shared" si="149"/>
        <v>0</v>
      </c>
      <c r="AZ79" s="68">
        <f t="shared" si="149"/>
        <v>0</v>
      </c>
      <c r="BA79" s="68">
        <f t="shared" si="149"/>
        <v>0</v>
      </c>
      <c r="BB79" s="68">
        <f t="shared" si="150"/>
        <v>0</v>
      </c>
      <c r="BC79" s="68">
        <f t="shared" si="150"/>
        <v>0</v>
      </c>
      <c r="BD79" s="68">
        <f t="shared" si="149"/>
        <v>0</v>
      </c>
      <c r="BE79" s="68">
        <f t="shared" si="56"/>
        <v>0</v>
      </c>
      <c r="BF79" s="68">
        <f t="shared" si="149"/>
        <v>0</v>
      </c>
      <c r="BG79" s="1">
        <f t="shared" si="149"/>
        <v>0</v>
      </c>
      <c r="BH79" s="1">
        <f t="shared" si="149"/>
        <v>0</v>
      </c>
      <c r="BI79" s="1">
        <f t="shared" si="149"/>
        <v>0</v>
      </c>
      <c r="BJ79" s="1">
        <f t="shared" si="149"/>
        <v>0</v>
      </c>
    </row>
    <row r="80" spans="1:62" ht="21.75" hidden="1" customHeight="1" outlineLevel="2" x14ac:dyDescent="0.25">
      <c r="A80" s="69" t="s">
        <v>37</v>
      </c>
      <c r="B80" s="70" t="s">
        <v>72</v>
      </c>
      <c r="C80" s="71" t="s">
        <v>84</v>
      </c>
      <c r="D80" s="71" t="s">
        <v>90</v>
      </c>
      <c r="E80" s="70" t="s">
        <v>100</v>
      </c>
      <c r="F80" s="70"/>
      <c r="G80" s="68">
        <f t="shared" si="149"/>
        <v>4000</v>
      </c>
      <c r="H80" s="68">
        <f t="shared" si="149"/>
        <v>0</v>
      </c>
      <c r="I80" s="68">
        <f t="shared" si="149"/>
        <v>0</v>
      </c>
      <c r="J80" s="68">
        <f t="shared" si="149"/>
        <v>0</v>
      </c>
      <c r="K80" s="73">
        <f t="shared" si="149"/>
        <v>0</v>
      </c>
      <c r="L80" s="73">
        <f t="shared" si="149"/>
        <v>0</v>
      </c>
      <c r="M80" s="73">
        <f t="shared" si="149"/>
        <v>0</v>
      </c>
      <c r="N80" s="73">
        <f t="shared" si="149"/>
        <v>0</v>
      </c>
      <c r="O80" s="73">
        <f t="shared" si="149"/>
        <v>0</v>
      </c>
      <c r="P80" s="73">
        <f t="shared" si="149"/>
        <v>0</v>
      </c>
      <c r="Q80" s="73">
        <f t="shared" si="149"/>
        <v>0</v>
      </c>
      <c r="R80" s="73">
        <f t="shared" si="149"/>
        <v>0</v>
      </c>
      <c r="S80" s="73">
        <f t="shared" si="149"/>
        <v>0</v>
      </c>
      <c r="T80" s="68">
        <f t="shared" si="149"/>
        <v>0</v>
      </c>
      <c r="U80" s="68">
        <f t="shared" si="149"/>
        <v>0</v>
      </c>
      <c r="V80" s="72">
        <f t="shared" si="149"/>
        <v>0</v>
      </c>
      <c r="W80" s="72">
        <f t="shared" si="149"/>
        <v>0</v>
      </c>
      <c r="X80" s="72">
        <f t="shared" si="149"/>
        <v>0</v>
      </c>
      <c r="Y80" s="72">
        <f t="shared" si="149"/>
        <v>0</v>
      </c>
      <c r="Z80" s="72">
        <f t="shared" si="149"/>
        <v>0</v>
      </c>
      <c r="AA80" s="68">
        <f t="shared" si="149"/>
        <v>0</v>
      </c>
      <c r="AB80" s="68">
        <f t="shared" si="149"/>
        <v>0</v>
      </c>
      <c r="AC80" s="72">
        <f t="shared" si="149"/>
        <v>0</v>
      </c>
      <c r="AD80" s="72">
        <f t="shared" si="149"/>
        <v>0</v>
      </c>
      <c r="AE80" s="72">
        <f t="shared" si="149"/>
        <v>0</v>
      </c>
      <c r="AF80" s="72">
        <f t="shared" si="149"/>
        <v>0</v>
      </c>
      <c r="AG80" s="72">
        <f t="shared" si="149"/>
        <v>0</v>
      </c>
      <c r="AH80" s="72">
        <f t="shared" si="149"/>
        <v>0</v>
      </c>
      <c r="AI80" s="72">
        <f t="shared" si="149"/>
        <v>0</v>
      </c>
      <c r="AJ80" s="72">
        <f t="shared" si="149"/>
        <v>0</v>
      </c>
      <c r="AK80" s="68">
        <f t="shared" si="149"/>
        <v>0</v>
      </c>
      <c r="AL80" s="68">
        <f t="shared" si="149"/>
        <v>0</v>
      </c>
      <c r="AM80" s="68">
        <f t="shared" si="149"/>
        <v>0</v>
      </c>
      <c r="AN80" s="68">
        <f t="shared" si="149"/>
        <v>0</v>
      </c>
      <c r="AO80" s="68">
        <f t="shared" si="149"/>
        <v>0</v>
      </c>
      <c r="AP80" s="68">
        <f t="shared" si="149"/>
        <v>0</v>
      </c>
      <c r="AQ80" s="68">
        <f t="shared" si="149"/>
        <v>0</v>
      </c>
      <c r="AR80" s="68">
        <f t="shared" si="149"/>
        <v>0</v>
      </c>
      <c r="AS80" s="68">
        <f t="shared" si="150"/>
        <v>0</v>
      </c>
      <c r="AT80" s="68">
        <f t="shared" si="150"/>
        <v>0</v>
      </c>
      <c r="AU80" s="68">
        <f t="shared" si="149"/>
        <v>0</v>
      </c>
      <c r="AV80" s="68">
        <f t="shared" si="149"/>
        <v>0</v>
      </c>
      <c r="AW80" s="68">
        <f t="shared" si="64"/>
        <v>0</v>
      </c>
      <c r="AX80" s="68">
        <f t="shared" si="149"/>
        <v>0</v>
      </c>
      <c r="AY80" s="68">
        <f t="shared" si="149"/>
        <v>0</v>
      </c>
      <c r="AZ80" s="68">
        <f t="shared" si="149"/>
        <v>0</v>
      </c>
      <c r="BA80" s="68">
        <f t="shared" si="149"/>
        <v>0</v>
      </c>
      <c r="BB80" s="68">
        <f t="shared" si="150"/>
        <v>0</v>
      </c>
      <c r="BC80" s="68">
        <f t="shared" si="150"/>
        <v>0</v>
      </c>
      <c r="BD80" s="68">
        <f t="shared" si="149"/>
        <v>0</v>
      </c>
      <c r="BE80" s="68">
        <f t="shared" si="56"/>
        <v>0</v>
      </c>
      <c r="BF80" s="68">
        <f t="shared" si="149"/>
        <v>0</v>
      </c>
      <c r="BG80" s="1">
        <f t="shared" si="149"/>
        <v>0</v>
      </c>
      <c r="BH80" s="1">
        <f t="shared" si="149"/>
        <v>0</v>
      </c>
      <c r="BI80" s="1">
        <f t="shared" si="149"/>
        <v>0</v>
      </c>
      <c r="BJ80" s="1">
        <f t="shared" si="149"/>
        <v>0</v>
      </c>
    </row>
    <row r="81" spans="1:62" ht="21.75" hidden="1" customHeight="1" outlineLevel="3" x14ac:dyDescent="0.25">
      <c r="A81" s="69" t="s">
        <v>38</v>
      </c>
      <c r="B81" s="70" t="s">
        <v>72</v>
      </c>
      <c r="C81" s="71" t="s">
        <v>84</v>
      </c>
      <c r="D81" s="71" t="s">
        <v>90</v>
      </c>
      <c r="E81" s="70" t="s">
        <v>101</v>
      </c>
      <c r="F81" s="70"/>
      <c r="G81" s="68">
        <f t="shared" si="149"/>
        <v>4000</v>
      </c>
      <c r="H81" s="68">
        <f t="shared" si="149"/>
        <v>0</v>
      </c>
      <c r="I81" s="68">
        <f t="shared" si="149"/>
        <v>0</v>
      </c>
      <c r="J81" s="68">
        <f t="shared" si="149"/>
        <v>0</v>
      </c>
      <c r="K81" s="73">
        <f t="shared" si="149"/>
        <v>0</v>
      </c>
      <c r="L81" s="73">
        <f t="shared" si="149"/>
        <v>0</v>
      </c>
      <c r="M81" s="73">
        <f t="shared" si="149"/>
        <v>0</v>
      </c>
      <c r="N81" s="73">
        <f t="shared" si="149"/>
        <v>0</v>
      </c>
      <c r="O81" s="73">
        <f t="shared" si="149"/>
        <v>0</v>
      </c>
      <c r="P81" s="73">
        <f t="shared" si="149"/>
        <v>0</v>
      </c>
      <c r="Q81" s="73">
        <f t="shared" si="149"/>
        <v>0</v>
      </c>
      <c r="R81" s="73">
        <f t="shared" si="149"/>
        <v>0</v>
      </c>
      <c r="S81" s="73">
        <f t="shared" si="149"/>
        <v>0</v>
      </c>
      <c r="T81" s="68">
        <f t="shared" si="149"/>
        <v>0</v>
      </c>
      <c r="U81" s="68">
        <f t="shared" si="149"/>
        <v>0</v>
      </c>
      <c r="V81" s="72">
        <f t="shared" si="149"/>
        <v>0</v>
      </c>
      <c r="W81" s="72">
        <f t="shared" si="149"/>
        <v>0</v>
      </c>
      <c r="X81" s="72">
        <f t="shared" si="149"/>
        <v>0</v>
      </c>
      <c r="Y81" s="72">
        <f t="shared" si="149"/>
        <v>0</v>
      </c>
      <c r="Z81" s="72">
        <f t="shared" si="149"/>
        <v>0</v>
      </c>
      <c r="AA81" s="68">
        <f t="shared" si="149"/>
        <v>0</v>
      </c>
      <c r="AB81" s="68">
        <f t="shared" si="149"/>
        <v>0</v>
      </c>
      <c r="AC81" s="72">
        <f t="shared" si="149"/>
        <v>0</v>
      </c>
      <c r="AD81" s="72">
        <f t="shared" si="149"/>
        <v>0</v>
      </c>
      <c r="AE81" s="72">
        <f t="shared" si="149"/>
        <v>0</v>
      </c>
      <c r="AF81" s="72">
        <f t="shared" si="149"/>
        <v>0</v>
      </c>
      <c r="AG81" s="72">
        <f t="shared" si="149"/>
        <v>0</v>
      </c>
      <c r="AH81" s="72">
        <f t="shared" si="149"/>
        <v>0</v>
      </c>
      <c r="AI81" s="72">
        <f t="shared" si="149"/>
        <v>0</v>
      </c>
      <c r="AJ81" s="72">
        <f t="shared" si="149"/>
        <v>0</v>
      </c>
      <c r="AK81" s="68">
        <f t="shared" si="149"/>
        <v>0</v>
      </c>
      <c r="AL81" s="68">
        <f t="shared" si="149"/>
        <v>0</v>
      </c>
      <c r="AM81" s="68">
        <f t="shared" si="149"/>
        <v>0</v>
      </c>
      <c r="AN81" s="68">
        <f t="shared" si="149"/>
        <v>0</v>
      </c>
      <c r="AO81" s="68">
        <f t="shared" si="149"/>
        <v>0</v>
      </c>
      <c r="AP81" s="68">
        <f t="shared" si="149"/>
        <v>0</v>
      </c>
      <c r="AQ81" s="68">
        <f t="shared" si="149"/>
        <v>0</v>
      </c>
      <c r="AR81" s="68">
        <f t="shared" si="149"/>
        <v>0</v>
      </c>
      <c r="AS81" s="68">
        <f t="shared" si="150"/>
        <v>0</v>
      </c>
      <c r="AT81" s="68">
        <f t="shared" si="150"/>
        <v>0</v>
      </c>
      <c r="AU81" s="68">
        <f t="shared" si="149"/>
        <v>0</v>
      </c>
      <c r="AV81" s="68">
        <f t="shared" si="149"/>
        <v>0</v>
      </c>
      <c r="AW81" s="68">
        <f t="shared" si="64"/>
        <v>0</v>
      </c>
      <c r="AX81" s="68">
        <f t="shared" si="149"/>
        <v>0</v>
      </c>
      <c r="AY81" s="68">
        <f t="shared" si="149"/>
        <v>0</v>
      </c>
      <c r="AZ81" s="68">
        <f t="shared" si="149"/>
        <v>0</v>
      </c>
      <c r="BA81" s="68">
        <f t="shared" si="149"/>
        <v>0</v>
      </c>
      <c r="BB81" s="68">
        <f t="shared" si="150"/>
        <v>0</v>
      </c>
      <c r="BC81" s="68">
        <f t="shared" si="150"/>
        <v>0</v>
      </c>
      <c r="BD81" s="68">
        <f t="shared" si="149"/>
        <v>0</v>
      </c>
      <c r="BE81" s="68">
        <f t="shared" si="56"/>
        <v>0</v>
      </c>
      <c r="BF81" s="68">
        <f t="shared" si="149"/>
        <v>0</v>
      </c>
      <c r="BG81" s="1">
        <f t="shared" si="149"/>
        <v>0</v>
      </c>
      <c r="BH81" s="1">
        <f t="shared" si="149"/>
        <v>0</v>
      </c>
      <c r="BI81" s="1">
        <f t="shared" si="149"/>
        <v>0</v>
      </c>
      <c r="BJ81" s="1">
        <f t="shared" si="149"/>
        <v>0</v>
      </c>
    </row>
    <row r="82" spans="1:62" ht="21.75" hidden="1" customHeight="1" outlineLevel="4" x14ac:dyDescent="0.25">
      <c r="A82" s="69" t="s">
        <v>14</v>
      </c>
      <c r="B82" s="70" t="s">
        <v>72</v>
      </c>
      <c r="C82" s="71" t="s">
        <v>84</v>
      </c>
      <c r="D82" s="71" t="s">
        <v>90</v>
      </c>
      <c r="E82" s="70" t="s">
        <v>101</v>
      </c>
      <c r="F82" s="70" t="s">
        <v>15</v>
      </c>
      <c r="G82" s="68">
        <f t="shared" si="149"/>
        <v>4000</v>
      </c>
      <c r="H82" s="68">
        <f t="shared" si="149"/>
        <v>0</v>
      </c>
      <c r="I82" s="68">
        <f t="shared" si="149"/>
        <v>0</v>
      </c>
      <c r="J82" s="68">
        <f t="shared" si="149"/>
        <v>0</v>
      </c>
      <c r="K82" s="73">
        <f t="shared" si="149"/>
        <v>0</v>
      </c>
      <c r="L82" s="73">
        <f t="shared" si="149"/>
        <v>0</v>
      </c>
      <c r="M82" s="73">
        <f t="shared" si="149"/>
        <v>0</v>
      </c>
      <c r="N82" s="73">
        <f t="shared" si="149"/>
        <v>0</v>
      </c>
      <c r="O82" s="73">
        <f t="shared" si="149"/>
        <v>0</v>
      </c>
      <c r="P82" s="73">
        <f t="shared" si="149"/>
        <v>0</v>
      </c>
      <c r="Q82" s="73">
        <f t="shared" si="149"/>
        <v>0</v>
      </c>
      <c r="R82" s="73">
        <f t="shared" si="149"/>
        <v>0</v>
      </c>
      <c r="S82" s="73">
        <f t="shared" si="149"/>
        <v>0</v>
      </c>
      <c r="T82" s="68">
        <f t="shared" si="149"/>
        <v>0</v>
      </c>
      <c r="U82" s="68">
        <f t="shared" si="149"/>
        <v>0</v>
      </c>
      <c r="V82" s="72">
        <f t="shared" si="149"/>
        <v>0</v>
      </c>
      <c r="W82" s="72">
        <f t="shared" si="149"/>
        <v>0</v>
      </c>
      <c r="X82" s="72">
        <f t="shared" si="149"/>
        <v>0</v>
      </c>
      <c r="Y82" s="72">
        <f t="shared" si="149"/>
        <v>0</v>
      </c>
      <c r="Z82" s="72">
        <f t="shared" si="149"/>
        <v>0</v>
      </c>
      <c r="AA82" s="68">
        <f t="shared" si="149"/>
        <v>0</v>
      </c>
      <c r="AB82" s="68">
        <f t="shared" si="149"/>
        <v>0</v>
      </c>
      <c r="AC82" s="72">
        <f t="shared" si="149"/>
        <v>0</v>
      </c>
      <c r="AD82" s="72">
        <f t="shared" si="149"/>
        <v>0</v>
      </c>
      <c r="AE82" s="72">
        <f t="shared" si="149"/>
        <v>0</v>
      </c>
      <c r="AF82" s="72">
        <f t="shared" si="149"/>
        <v>0</v>
      </c>
      <c r="AG82" s="72">
        <f t="shared" si="149"/>
        <v>0</v>
      </c>
      <c r="AH82" s="72">
        <f t="shared" si="149"/>
        <v>0</v>
      </c>
      <c r="AI82" s="72">
        <f t="shared" si="149"/>
        <v>0</v>
      </c>
      <c r="AJ82" s="72">
        <f t="shared" si="149"/>
        <v>0</v>
      </c>
      <c r="AK82" s="68">
        <f t="shared" si="149"/>
        <v>0</v>
      </c>
      <c r="AL82" s="68">
        <f t="shared" si="149"/>
        <v>0</v>
      </c>
      <c r="AM82" s="68">
        <f t="shared" si="149"/>
        <v>0</v>
      </c>
      <c r="AN82" s="68">
        <f t="shared" si="149"/>
        <v>0</v>
      </c>
      <c r="AO82" s="68">
        <f t="shared" si="149"/>
        <v>0</v>
      </c>
      <c r="AP82" s="68">
        <f t="shared" si="149"/>
        <v>0</v>
      </c>
      <c r="AQ82" s="68">
        <f t="shared" si="149"/>
        <v>0</v>
      </c>
      <c r="AR82" s="68">
        <f t="shared" si="149"/>
        <v>0</v>
      </c>
      <c r="AS82" s="68">
        <f t="shared" si="150"/>
        <v>0</v>
      </c>
      <c r="AT82" s="68">
        <f t="shared" si="150"/>
        <v>0</v>
      </c>
      <c r="AU82" s="68">
        <f t="shared" si="149"/>
        <v>0</v>
      </c>
      <c r="AV82" s="68">
        <f t="shared" si="149"/>
        <v>0</v>
      </c>
      <c r="AW82" s="68">
        <f t="shared" si="64"/>
        <v>0</v>
      </c>
      <c r="AX82" s="68">
        <f t="shared" si="149"/>
        <v>0</v>
      </c>
      <c r="AY82" s="68">
        <f t="shared" si="149"/>
        <v>0</v>
      </c>
      <c r="AZ82" s="68">
        <f t="shared" si="149"/>
        <v>0</v>
      </c>
      <c r="BA82" s="68">
        <f t="shared" si="149"/>
        <v>0</v>
      </c>
      <c r="BB82" s="68">
        <f t="shared" si="150"/>
        <v>0</v>
      </c>
      <c r="BC82" s="68">
        <f t="shared" si="150"/>
        <v>0</v>
      </c>
      <c r="BD82" s="68">
        <f t="shared" si="149"/>
        <v>0</v>
      </c>
      <c r="BE82" s="68">
        <f t="shared" ref="BE82:BE113" si="151">BC82+BD82</f>
        <v>0</v>
      </c>
      <c r="BF82" s="68">
        <f t="shared" si="149"/>
        <v>0</v>
      </c>
      <c r="BG82" s="1">
        <f t="shared" si="149"/>
        <v>0</v>
      </c>
      <c r="BH82" s="1">
        <f t="shared" si="149"/>
        <v>0</v>
      </c>
      <c r="BI82" s="1">
        <f t="shared" si="149"/>
        <v>0</v>
      </c>
      <c r="BJ82" s="1">
        <f t="shared" si="149"/>
        <v>0</v>
      </c>
    </row>
    <row r="83" spans="1:62" ht="21.75" hidden="1" customHeight="1" outlineLevel="5" x14ac:dyDescent="0.25">
      <c r="A83" s="69" t="s">
        <v>16</v>
      </c>
      <c r="B83" s="70" t="s">
        <v>72</v>
      </c>
      <c r="C83" s="71" t="s">
        <v>84</v>
      </c>
      <c r="D83" s="71" t="s">
        <v>90</v>
      </c>
      <c r="E83" s="70" t="s">
        <v>101</v>
      </c>
      <c r="F83" s="70" t="s">
        <v>17</v>
      </c>
      <c r="G83" s="68">
        <f t="shared" si="149"/>
        <v>4000</v>
      </c>
      <c r="H83" s="68">
        <f t="shared" si="149"/>
        <v>0</v>
      </c>
      <c r="I83" s="68">
        <f t="shared" si="149"/>
        <v>0</v>
      </c>
      <c r="J83" s="68">
        <f t="shared" si="149"/>
        <v>0</v>
      </c>
      <c r="K83" s="73">
        <f t="shared" si="149"/>
        <v>0</v>
      </c>
      <c r="L83" s="73">
        <f t="shared" si="149"/>
        <v>0</v>
      </c>
      <c r="M83" s="73">
        <f t="shared" si="149"/>
        <v>0</v>
      </c>
      <c r="N83" s="73">
        <f t="shared" si="149"/>
        <v>0</v>
      </c>
      <c r="O83" s="73">
        <f t="shared" si="149"/>
        <v>0</v>
      </c>
      <c r="P83" s="73">
        <f t="shared" si="149"/>
        <v>0</v>
      </c>
      <c r="Q83" s="73">
        <f t="shared" si="149"/>
        <v>0</v>
      </c>
      <c r="R83" s="73">
        <f t="shared" si="149"/>
        <v>0</v>
      </c>
      <c r="S83" s="73">
        <f t="shared" si="149"/>
        <v>0</v>
      </c>
      <c r="T83" s="68">
        <f t="shared" si="149"/>
        <v>0</v>
      </c>
      <c r="U83" s="68">
        <f t="shared" si="149"/>
        <v>0</v>
      </c>
      <c r="V83" s="72">
        <f t="shared" si="149"/>
        <v>0</v>
      </c>
      <c r="W83" s="72">
        <f t="shared" si="149"/>
        <v>0</v>
      </c>
      <c r="X83" s="72">
        <f t="shared" si="149"/>
        <v>0</v>
      </c>
      <c r="Y83" s="72">
        <f t="shared" si="149"/>
        <v>0</v>
      </c>
      <c r="Z83" s="72">
        <f t="shared" si="149"/>
        <v>0</v>
      </c>
      <c r="AA83" s="68">
        <f t="shared" si="149"/>
        <v>0</v>
      </c>
      <c r="AB83" s="68">
        <f t="shared" si="149"/>
        <v>0</v>
      </c>
      <c r="AC83" s="72">
        <f t="shared" si="149"/>
        <v>0</v>
      </c>
      <c r="AD83" s="72">
        <f t="shared" si="149"/>
        <v>0</v>
      </c>
      <c r="AE83" s="72">
        <f t="shared" si="149"/>
        <v>0</v>
      </c>
      <c r="AF83" s="72">
        <f t="shared" si="149"/>
        <v>0</v>
      </c>
      <c r="AG83" s="72">
        <f t="shared" si="149"/>
        <v>0</v>
      </c>
      <c r="AH83" s="72">
        <f t="shared" si="149"/>
        <v>0</v>
      </c>
      <c r="AI83" s="72">
        <f t="shared" si="149"/>
        <v>0</v>
      </c>
      <c r="AJ83" s="72">
        <f t="shared" si="149"/>
        <v>0</v>
      </c>
      <c r="AK83" s="68">
        <f t="shared" si="149"/>
        <v>0</v>
      </c>
      <c r="AL83" s="68">
        <f t="shared" si="149"/>
        <v>0</v>
      </c>
      <c r="AM83" s="68">
        <f t="shared" si="149"/>
        <v>0</v>
      </c>
      <c r="AN83" s="68">
        <f t="shared" si="149"/>
        <v>0</v>
      </c>
      <c r="AO83" s="68">
        <f t="shared" si="149"/>
        <v>0</v>
      </c>
      <c r="AP83" s="68">
        <f t="shared" si="149"/>
        <v>0</v>
      </c>
      <c r="AQ83" s="68">
        <f t="shared" si="149"/>
        <v>0</v>
      </c>
      <c r="AR83" s="68">
        <f t="shared" si="149"/>
        <v>0</v>
      </c>
      <c r="AS83" s="68">
        <f t="shared" si="150"/>
        <v>0</v>
      </c>
      <c r="AT83" s="68">
        <f t="shared" si="150"/>
        <v>0</v>
      </c>
      <c r="AU83" s="68">
        <f t="shared" si="149"/>
        <v>0</v>
      </c>
      <c r="AV83" s="68">
        <f t="shared" si="149"/>
        <v>0</v>
      </c>
      <c r="AW83" s="68">
        <f t="shared" si="64"/>
        <v>0</v>
      </c>
      <c r="AX83" s="68">
        <f t="shared" si="149"/>
        <v>0</v>
      </c>
      <c r="AY83" s="68">
        <f t="shared" si="149"/>
        <v>0</v>
      </c>
      <c r="AZ83" s="68">
        <f t="shared" si="149"/>
        <v>0</v>
      </c>
      <c r="BA83" s="68">
        <f t="shared" si="149"/>
        <v>0</v>
      </c>
      <c r="BB83" s="68">
        <f t="shared" si="150"/>
        <v>0</v>
      </c>
      <c r="BC83" s="68">
        <f t="shared" si="150"/>
        <v>0</v>
      </c>
      <c r="BD83" s="68">
        <f t="shared" si="149"/>
        <v>0</v>
      </c>
      <c r="BE83" s="68">
        <f t="shared" si="151"/>
        <v>0</v>
      </c>
      <c r="BF83" s="68">
        <f t="shared" si="149"/>
        <v>0</v>
      </c>
      <c r="BG83" s="1">
        <f t="shared" si="149"/>
        <v>0</v>
      </c>
      <c r="BH83" s="1">
        <f t="shared" si="149"/>
        <v>0</v>
      </c>
      <c r="BI83" s="1">
        <f t="shared" si="149"/>
        <v>0</v>
      </c>
      <c r="BJ83" s="1">
        <f t="shared" si="149"/>
        <v>0</v>
      </c>
    </row>
    <row r="84" spans="1:62" ht="21.75" hidden="1" customHeight="1" outlineLevel="6" x14ac:dyDescent="0.25">
      <c r="A84" s="69" t="s">
        <v>18</v>
      </c>
      <c r="B84" s="70" t="s">
        <v>72</v>
      </c>
      <c r="C84" s="71" t="s">
        <v>84</v>
      </c>
      <c r="D84" s="71" t="s">
        <v>90</v>
      </c>
      <c r="E84" s="70" t="s">
        <v>101</v>
      </c>
      <c r="F84" s="70" t="s">
        <v>19</v>
      </c>
      <c r="G84" s="68">
        <v>4000</v>
      </c>
      <c r="H84" s="68">
        <v>0</v>
      </c>
      <c r="I84" s="68">
        <v>0</v>
      </c>
      <c r="J84" s="68">
        <f>K84</f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68">
        <f>I84+J84</f>
        <v>0</v>
      </c>
      <c r="U84" s="68">
        <v>0</v>
      </c>
      <c r="V84" s="72">
        <v>0</v>
      </c>
      <c r="W84" s="72">
        <v>0</v>
      </c>
      <c r="X84" s="72">
        <v>0</v>
      </c>
      <c r="Y84" s="72">
        <v>0</v>
      </c>
      <c r="Z84" s="72">
        <v>0</v>
      </c>
      <c r="AA84" s="68">
        <v>0</v>
      </c>
      <c r="AB84" s="68">
        <f>SUM(AC84:AJ84)</f>
        <v>0</v>
      </c>
      <c r="AC84" s="74"/>
      <c r="AD84" s="74"/>
      <c r="AE84" s="74"/>
      <c r="AF84" s="74"/>
      <c r="AG84" s="74"/>
      <c r="AH84" s="74"/>
      <c r="AI84" s="74"/>
      <c r="AJ84" s="74"/>
      <c r="AK84" s="68">
        <f>AA84+AB84</f>
        <v>0</v>
      </c>
      <c r="AL84" s="68">
        <v>0</v>
      </c>
      <c r="AM84" s="68">
        <v>0</v>
      </c>
      <c r="AN84" s="68">
        <v>0</v>
      </c>
      <c r="AO84" s="68">
        <v>0</v>
      </c>
      <c r="AP84" s="68">
        <v>0</v>
      </c>
      <c r="AQ84" s="68">
        <v>0</v>
      </c>
      <c r="AR84" s="68">
        <v>0</v>
      </c>
      <c r="AS84" s="68">
        <v>0</v>
      </c>
      <c r="AT84" s="68">
        <v>0</v>
      </c>
      <c r="AU84" s="68">
        <v>0</v>
      </c>
      <c r="AV84" s="68">
        <v>0</v>
      </c>
      <c r="AW84" s="68">
        <f t="shared" si="64"/>
        <v>0</v>
      </c>
      <c r="AX84" s="68">
        <v>0</v>
      </c>
      <c r="AY84" s="68">
        <v>0</v>
      </c>
      <c r="AZ84" s="68">
        <v>0</v>
      </c>
      <c r="BA84" s="68">
        <v>0</v>
      </c>
      <c r="BB84" s="68">
        <v>0</v>
      </c>
      <c r="BC84" s="68">
        <v>0</v>
      </c>
      <c r="BD84" s="68">
        <v>0</v>
      </c>
      <c r="BE84" s="68">
        <f t="shared" si="151"/>
        <v>0</v>
      </c>
      <c r="BF84" s="68">
        <v>0</v>
      </c>
      <c r="BG84" s="1">
        <v>0</v>
      </c>
      <c r="BH84" s="1">
        <v>0</v>
      </c>
      <c r="BI84" s="1">
        <v>0</v>
      </c>
      <c r="BJ84" s="1">
        <v>0</v>
      </c>
    </row>
    <row r="85" spans="1:62" ht="21.75" hidden="1" customHeight="1" x14ac:dyDescent="0.25">
      <c r="A85" s="69" t="s">
        <v>75</v>
      </c>
      <c r="B85" s="70" t="s">
        <v>76</v>
      </c>
      <c r="C85" s="70"/>
      <c r="D85" s="70"/>
      <c r="E85" s="70" t="s">
        <v>100</v>
      </c>
      <c r="F85" s="70"/>
      <c r="G85" s="68">
        <f t="shared" ref="G85:BB85" si="152">G86+G108</f>
        <v>5314025.2000000011</v>
      </c>
      <c r="H85" s="68">
        <f t="shared" si="152"/>
        <v>5740172.5099999998</v>
      </c>
      <c r="I85" s="68">
        <f>I86+I108</f>
        <v>5740172.5099999998</v>
      </c>
      <c r="J85" s="68">
        <f>J86+J108</f>
        <v>0</v>
      </c>
      <c r="K85" s="73">
        <f t="shared" si="152"/>
        <v>0</v>
      </c>
      <c r="L85" s="73">
        <f t="shared" si="152"/>
        <v>0</v>
      </c>
      <c r="M85" s="73">
        <f t="shared" si="152"/>
        <v>0</v>
      </c>
      <c r="N85" s="73">
        <f t="shared" si="152"/>
        <v>0</v>
      </c>
      <c r="O85" s="73">
        <f t="shared" si="152"/>
        <v>0</v>
      </c>
      <c r="P85" s="73">
        <f t="shared" si="152"/>
        <v>0</v>
      </c>
      <c r="Q85" s="73">
        <f t="shared" ref="Q85:R85" si="153">Q86+Q108</f>
        <v>0</v>
      </c>
      <c r="R85" s="73">
        <f t="shared" si="153"/>
        <v>0</v>
      </c>
      <c r="S85" s="73">
        <f t="shared" si="152"/>
        <v>0</v>
      </c>
      <c r="T85" s="68">
        <f t="shared" si="152"/>
        <v>5740172.5099999998</v>
      </c>
      <c r="U85" s="68">
        <f t="shared" si="152"/>
        <v>0</v>
      </c>
      <c r="V85" s="72">
        <f t="shared" si="152"/>
        <v>0</v>
      </c>
      <c r="W85" s="72">
        <f t="shared" ref="W85:X85" si="154">W86+W108</f>
        <v>0</v>
      </c>
      <c r="X85" s="72">
        <f t="shared" si="154"/>
        <v>0</v>
      </c>
      <c r="Y85" s="72">
        <f t="shared" ref="Y85:Z85" si="155">Y86+Y108</f>
        <v>0</v>
      </c>
      <c r="Z85" s="72">
        <f t="shared" si="155"/>
        <v>0</v>
      </c>
      <c r="AA85" s="68">
        <f t="shared" si="152"/>
        <v>5740172.5099999998</v>
      </c>
      <c r="AB85" s="68">
        <f t="shared" ref="AB85:AD85" si="156">AB86+AB108</f>
        <v>0</v>
      </c>
      <c r="AC85" s="72">
        <f t="shared" si="156"/>
        <v>0</v>
      </c>
      <c r="AD85" s="72">
        <f t="shared" si="156"/>
        <v>0</v>
      </c>
      <c r="AE85" s="72">
        <f t="shared" si="152"/>
        <v>0</v>
      </c>
      <c r="AF85" s="72">
        <f t="shared" si="152"/>
        <v>0</v>
      </c>
      <c r="AG85" s="72">
        <f t="shared" si="152"/>
        <v>0</v>
      </c>
      <c r="AH85" s="72">
        <f t="shared" ref="AH85:AJ85" si="157">AH86+AH108</f>
        <v>0</v>
      </c>
      <c r="AI85" s="72">
        <f t="shared" si="157"/>
        <v>0</v>
      </c>
      <c r="AJ85" s="72">
        <f t="shared" si="157"/>
        <v>0</v>
      </c>
      <c r="AK85" s="68">
        <f t="shared" si="152"/>
        <v>5740172.5099999998</v>
      </c>
      <c r="AL85" s="68">
        <f t="shared" ref="AL85:AQ85" si="158">AL86+AL108</f>
        <v>0</v>
      </c>
      <c r="AM85" s="68">
        <f t="shared" ref="AM85:AO85" si="159">AM86+AM108</f>
        <v>0</v>
      </c>
      <c r="AN85" s="68">
        <f t="shared" si="159"/>
        <v>0</v>
      </c>
      <c r="AO85" s="68">
        <f t="shared" si="159"/>
        <v>0</v>
      </c>
      <c r="AP85" s="68">
        <f t="shared" si="158"/>
        <v>0</v>
      </c>
      <c r="AQ85" s="68">
        <f t="shared" si="158"/>
        <v>0</v>
      </c>
      <c r="AR85" s="68">
        <f t="shared" si="152"/>
        <v>5740172.5099999998</v>
      </c>
      <c r="AS85" s="68">
        <f t="shared" si="152"/>
        <v>5427960.2599999998</v>
      </c>
      <c r="AT85" s="68">
        <f t="shared" ref="AT85" si="160">AT86+AT108</f>
        <v>5427960.2599999998</v>
      </c>
      <c r="AU85" s="68">
        <f t="shared" ref="AU85:AV85" si="161">AU86+AU108</f>
        <v>0</v>
      </c>
      <c r="AV85" s="68">
        <f t="shared" si="161"/>
        <v>0</v>
      </c>
      <c r="AW85" s="68">
        <f t="shared" si="64"/>
        <v>5427960.2599999998</v>
      </c>
      <c r="AX85" s="68">
        <f t="shared" ref="AX85:AY85" si="162">AX86+AX108</f>
        <v>0</v>
      </c>
      <c r="AY85" s="68">
        <f t="shared" si="162"/>
        <v>0</v>
      </c>
      <c r="AZ85" s="68">
        <f t="shared" ref="AZ85:BA85" si="163">AZ86+AZ108</f>
        <v>0</v>
      </c>
      <c r="BA85" s="68">
        <f t="shared" si="163"/>
        <v>5427960.2599999998</v>
      </c>
      <c r="BB85" s="68">
        <f t="shared" si="152"/>
        <v>5613643.1799999997</v>
      </c>
      <c r="BC85" s="68">
        <f t="shared" ref="BC85" si="164">BC86+BC108</f>
        <v>5613643.1799999997</v>
      </c>
      <c r="BD85" s="68">
        <f t="shared" ref="BD85:BI85" si="165">BD86+BD108</f>
        <v>0</v>
      </c>
      <c r="BE85" s="68">
        <f t="shared" si="151"/>
        <v>5613643.1799999997</v>
      </c>
      <c r="BF85" s="68">
        <f t="shared" ref="BF85:BG85" si="166">BF86+BF108</f>
        <v>0</v>
      </c>
      <c r="BG85" s="1">
        <f t="shared" si="166"/>
        <v>0</v>
      </c>
      <c r="BH85" s="1">
        <f t="shared" ref="BH85" si="167">BH86+BH108</f>
        <v>0</v>
      </c>
      <c r="BI85" s="1">
        <f t="shared" si="165"/>
        <v>5613643.1799999997</v>
      </c>
      <c r="BJ85" s="1">
        <f t="shared" ref="BJ85" si="168">BJ86+BJ108</f>
        <v>0</v>
      </c>
    </row>
    <row r="86" spans="1:62" ht="21.75" hidden="1" customHeight="1" outlineLevel="1" x14ac:dyDescent="0.25">
      <c r="A86" s="69" t="s">
        <v>3</v>
      </c>
      <c r="B86" s="70" t="s">
        <v>76</v>
      </c>
      <c r="C86" s="71" t="s">
        <v>83</v>
      </c>
      <c r="D86" s="71"/>
      <c r="E86" s="70" t="s">
        <v>100</v>
      </c>
      <c r="F86" s="70"/>
      <c r="G86" s="68">
        <f t="shared" ref="G86:BB86" si="169">G87+G103</f>
        <v>5308025.2000000011</v>
      </c>
      <c r="H86" s="68">
        <f t="shared" si="169"/>
        <v>5740172.5099999998</v>
      </c>
      <c r="I86" s="68">
        <f t="shared" si="169"/>
        <v>5740172.5099999998</v>
      </c>
      <c r="J86" s="68">
        <f t="shared" si="169"/>
        <v>0</v>
      </c>
      <c r="K86" s="73">
        <f t="shared" si="169"/>
        <v>0</v>
      </c>
      <c r="L86" s="73">
        <f t="shared" si="169"/>
        <v>0</v>
      </c>
      <c r="M86" s="73">
        <f t="shared" si="169"/>
        <v>0</v>
      </c>
      <c r="N86" s="73">
        <f t="shared" si="169"/>
        <v>0</v>
      </c>
      <c r="O86" s="73">
        <f t="shared" si="169"/>
        <v>0</v>
      </c>
      <c r="P86" s="73">
        <f t="shared" si="169"/>
        <v>0</v>
      </c>
      <c r="Q86" s="73">
        <f t="shared" ref="Q86:R86" si="170">Q87+Q103</f>
        <v>0</v>
      </c>
      <c r="R86" s="73">
        <f t="shared" si="170"/>
        <v>0</v>
      </c>
      <c r="S86" s="73">
        <f t="shared" si="169"/>
        <v>0</v>
      </c>
      <c r="T86" s="68">
        <f t="shared" si="169"/>
        <v>5740172.5099999998</v>
      </c>
      <c r="U86" s="68">
        <f t="shared" si="169"/>
        <v>0</v>
      </c>
      <c r="V86" s="72">
        <f t="shared" si="169"/>
        <v>0</v>
      </c>
      <c r="W86" s="72">
        <f t="shared" ref="W86:X86" si="171">W87+W103</f>
        <v>0</v>
      </c>
      <c r="X86" s="72">
        <f t="shared" si="171"/>
        <v>0</v>
      </c>
      <c r="Y86" s="72">
        <f t="shared" ref="Y86:Z86" si="172">Y87+Y103</f>
        <v>0</v>
      </c>
      <c r="Z86" s="72">
        <f t="shared" si="172"/>
        <v>0</v>
      </c>
      <c r="AA86" s="68">
        <f t="shared" si="169"/>
        <v>5740172.5099999998</v>
      </c>
      <c r="AB86" s="68">
        <f t="shared" ref="AB86:AD86" si="173">AB87+AB103</f>
        <v>0</v>
      </c>
      <c r="AC86" s="72">
        <f t="shared" si="173"/>
        <v>0</v>
      </c>
      <c r="AD86" s="72">
        <f t="shared" si="173"/>
        <v>0</v>
      </c>
      <c r="AE86" s="72">
        <f t="shared" si="169"/>
        <v>0</v>
      </c>
      <c r="AF86" s="72">
        <f t="shared" si="169"/>
        <v>0</v>
      </c>
      <c r="AG86" s="72">
        <f t="shared" si="169"/>
        <v>0</v>
      </c>
      <c r="AH86" s="72">
        <f t="shared" ref="AH86:AJ86" si="174">AH87+AH103</f>
        <v>0</v>
      </c>
      <c r="AI86" s="72">
        <f t="shared" si="174"/>
        <v>0</v>
      </c>
      <c r="AJ86" s="72">
        <f t="shared" si="174"/>
        <v>0</v>
      </c>
      <c r="AK86" s="68">
        <f t="shared" si="169"/>
        <v>5740172.5099999998</v>
      </c>
      <c r="AL86" s="68">
        <f t="shared" ref="AL86:AQ86" si="175">AL87+AL103</f>
        <v>0</v>
      </c>
      <c r="AM86" s="68">
        <f t="shared" ref="AM86:AO86" si="176">AM87+AM103</f>
        <v>0</v>
      </c>
      <c r="AN86" s="68">
        <f t="shared" si="176"/>
        <v>0</v>
      </c>
      <c r="AO86" s="68">
        <f t="shared" si="176"/>
        <v>0</v>
      </c>
      <c r="AP86" s="68">
        <f t="shared" si="175"/>
        <v>0</v>
      </c>
      <c r="AQ86" s="68">
        <f t="shared" si="175"/>
        <v>0</v>
      </c>
      <c r="AR86" s="68">
        <f t="shared" si="169"/>
        <v>5740172.5099999998</v>
      </c>
      <c r="AS86" s="68">
        <f t="shared" si="169"/>
        <v>5427960.2599999998</v>
      </c>
      <c r="AT86" s="68">
        <f t="shared" ref="AT86" si="177">AT87+AT103</f>
        <v>5427960.2599999998</v>
      </c>
      <c r="AU86" s="68">
        <f t="shared" ref="AU86:AV86" si="178">AU87+AU103</f>
        <v>0</v>
      </c>
      <c r="AV86" s="68">
        <f t="shared" si="178"/>
        <v>0</v>
      </c>
      <c r="AW86" s="68">
        <f t="shared" si="64"/>
        <v>5427960.2599999998</v>
      </c>
      <c r="AX86" s="68">
        <f t="shared" ref="AX86:AY86" si="179">AX87+AX103</f>
        <v>0</v>
      </c>
      <c r="AY86" s="68">
        <f t="shared" si="179"/>
        <v>0</v>
      </c>
      <c r="AZ86" s="68">
        <f t="shared" ref="AZ86:BA86" si="180">AZ87+AZ103</f>
        <v>0</v>
      </c>
      <c r="BA86" s="68">
        <f t="shared" si="180"/>
        <v>5427960.2599999998</v>
      </c>
      <c r="BB86" s="68">
        <f t="shared" si="169"/>
        <v>5613643.1799999997</v>
      </c>
      <c r="BC86" s="68">
        <f t="shared" ref="BC86" si="181">BC87+BC103</f>
        <v>5613643.1799999997</v>
      </c>
      <c r="BD86" s="68">
        <f t="shared" ref="BD86:BI86" si="182">BD87+BD103</f>
        <v>0</v>
      </c>
      <c r="BE86" s="68">
        <f t="shared" si="151"/>
        <v>5613643.1799999997</v>
      </c>
      <c r="BF86" s="68">
        <f t="shared" ref="BF86:BG86" si="183">BF87+BF103</f>
        <v>0</v>
      </c>
      <c r="BG86" s="1">
        <f t="shared" si="183"/>
        <v>0</v>
      </c>
      <c r="BH86" s="1">
        <f t="shared" ref="BH86" si="184">BH87+BH103</f>
        <v>0</v>
      </c>
      <c r="BI86" s="1">
        <f t="shared" si="182"/>
        <v>5613643.1799999997</v>
      </c>
      <c r="BJ86" s="1">
        <f t="shared" ref="BJ86" si="185">BJ87+BJ103</f>
        <v>0</v>
      </c>
    </row>
    <row r="87" spans="1:62" ht="21.75" hidden="1" customHeight="1" outlineLevel="2" x14ac:dyDescent="0.25">
      <c r="A87" s="69" t="s">
        <v>77</v>
      </c>
      <c r="B87" s="70" t="s">
        <v>76</v>
      </c>
      <c r="C87" s="71" t="s">
        <v>83</v>
      </c>
      <c r="D87" s="71" t="s">
        <v>88</v>
      </c>
      <c r="E87" s="70" t="s">
        <v>100</v>
      </c>
      <c r="F87" s="70"/>
      <c r="G87" s="68">
        <f t="shared" ref="G87:BB87" si="186">G88+G94</f>
        <v>4770544.4700000007</v>
      </c>
      <c r="H87" s="68">
        <f t="shared" si="186"/>
        <v>5202691.7799999993</v>
      </c>
      <c r="I87" s="68">
        <f t="shared" si="186"/>
        <v>5202691.7799999993</v>
      </c>
      <c r="J87" s="68">
        <f t="shared" si="186"/>
        <v>0</v>
      </c>
      <c r="K87" s="73">
        <f t="shared" si="186"/>
        <v>0</v>
      </c>
      <c r="L87" s="73">
        <f t="shared" si="186"/>
        <v>0</v>
      </c>
      <c r="M87" s="73">
        <f t="shared" si="186"/>
        <v>0</v>
      </c>
      <c r="N87" s="73">
        <f t="shared" si="186"/>
        <v>0</v>
      </c>
      <c r="O87" s="73">
        <f t="shared" si="186"/>
        <v>0</v>
      </c>
      <c r="P87" s="73">
        <f t="shared" si="186"/>
        <v>0</v>
      </c>
      <c r="Q87" s="73">
        <f t="shared" ref="Q87:R87" si="187">Q88+Q94</f>
        <v>0</v>
      </c>
      <c r="R87" s="73">
        <f t="shared" si="187"/>
        <v>0</v>
      </c>
      <c r="S87" s="73">
        <f t="shared" si="186"/>
        <v>0</v>
      </c>
      <c r="T87" s="68">
        <f t="shared" si="186"/>
        <v>5202691.7799999993</v>
      </c>
      <c r="U87" s="68">
        <f t="shared" si="186"/>
        <v>0</v>
      </c>
      <c r="V87" s="72">
        <f t="shared" si="186"/>
        <v>0</v>
      </c>
      <c r="W87" s="72">
        <f t="shared" ref="W87:X87" si="188">W88+W94</f>
        <v>0</v>
      </c>
      <c r="X87" s="72">
        <f t="shared" si="188"/>
        <v>0</v>
      </c>
      <c r="Y87" s="72">
        <f t="shared" ref="Y87:Z87" si="189">Y88+Y94</f>
        <v>0</v>
      </c>
      <c r="Z87" s="72">
        <f t="shared" si="189"/>
        <v>0</v>
      </c>
      <c r="AA87" s="68">
        <f t="shared" si="186"/>
        <v>5202691.7799999993</v>
      </c>
      <c r="AB87" s="68">
        <f t="shared" ref="AB87:AD87" si="190">AB88+AB94</f>
        <v>0</v>
      </c>
      <c r="AC87" s="72">
        <f t="shared" si="190"/>
        <v>0</v>
      </c>
      <c r="AD87" s="72">
        <f t="shared" si="190"/>
        <v>0</v>
      </c>
      <c r="AE87" s="72">
        <f t="shared" si="186"/>
        <v>0</v>
      </c>
      <c r="AF87" s="72">
        <f t="shared" si="186"/>
        <v>0</v>
      </c>
      <c r="AG87" s="72">
        <f t="shared" si="186"/>
        <v>0</v>
      </c>
      <c r="AH87" s="72">
        <f t="shared" ref="AH87:AJ87" si="191">AH88+AH94</f>
        <v>0</v>
      </c>
      <c r="AI87" s="72">
        <f t="shared" si="191"/>
        <v>0</v>
      </c>
      <c r="AJ87" s="72">
        <f t="shared" si="191"/>
        <v>0</v>
      </c>
      <c r="AK87" s="68">
        <f t="shared" si="186"/>
        <v>5202691.7799999993</v>
      </c>
      <c r="AL87" s="68">
        <f t="shared" ref="AL87:AQ87" si="192">AL88+AL94</f>
        <v>0</v>
      </c>
      <c r="AM87" s="68">
        <f t="shared" ref="AM87:AO87" si="193">AM88+AM94</f>
        <v>0</v>
      </c>
      <c r="AN87" s="68">
        <f t="shared" si="193"/>
        <v>0</v>
      </c>
      <c r="AO87" s="68">
        <f t="shared" si="193"/>
        <v>0</v>
      </c>
      <c r="AP87" s="68">
        <f t="shared" si="192"/>
        <v>0</v>
      </c>
      <c r="AQ87" s="68">
        <f t="shared" si="192"/>
        <v>0</v>
      </c>
      <c r="AR87" s="68">
        <f t="shared" si="186"/>
        <v>5202691.7799999993</v>
      </c>
      <c r="AS87" s="68">
        <f t="shared" si="186"/>
        <v>5427960.2599999998</v>
      </c>
      <c r="AT87" s="68">
        <f t="shared" ref="AT87" si="194">AT88+AT94</f>
        <v>5427960.2599999998</v>
      </c>
      <c r="AU87" s="68">
        <f t="shared" ref="AU87:AV87" si="195">AU88+AU94</f>
        <v>0</v>
      </c>
      <c r="AV87" s="68">
        <f t="shared" si="195"/>
        <v>0</v>
      </c>
      <c r="AW87" s="68">
        <f t="shared" si="64"/>
        <v>5427960.2599999998</v>
      </c>
      <c r="AX87" s="68">
        <f t="shared" ref="AX87:AY87" si="196">AX88+AX94</f>
        <v>0</v>
      </c>
      <c r="AY87" s="68">
        <f t="shared" si="196"/>
        <v>0</v>
      </c>
      <c r="AZ87" s="68">
        <f t="shared" ref="AZ87:BA87" si="197">AZ88+AZ94</f>
        <v>0</v>
      </c>
      <c r="BA87" s="68">
        <f t="shared" si="197"/>
        <v>5427960.2599999998</v>
      </c>
      <c r="BB87" s="68">
        <f t="shared" si="186"/>
        <v>5613643.1799999997</v>
      </c>
      <c r="BC87" s="68">
        <f t="shared" ref="BC87" si="198">BC88+BC94</f>
        <v>5613643.1799999997</v>
      </c>
      <c r="BD87" s="68">
        <f t="shared" ref="BD87:BI87" si="199">BD88+BD94</f>
        <v>0</v>
      </c>
      <c r="BE87" s="68">
        <f t="shared" si="151"/>
        <v>5613643.1799999997</v>
      </c>
      <c r="BF87" s="68">
        <f t="shared" ref="BF87:BG87" si="200">BF88+BF94</f>
        <v>0</v>
      </c>
      <c r="BG87" s="1">
        <f t="shared" si="200"/>
        <v>0</v>
      </c>
      <c r="BH87" s="1">
        <f t="shared" ref="BH87" si="201">BH88+BH94</f>
        <v>0</v>
      </c>
      <c r="BI87" s="1">
        <f t="shared" si="199"/>
        <v>5613643.1799999997</v>
      </c>
      <c r="BJ87" s="1">
        <f t="shared" ref="BJ87" si="202">BJ88+BJ94</f>
        <v>0</v>
      </c>
    </row>
    <row r="88" spans="1:62" ht="21.75" hidden="1" customHeight="1" outlineLevel="3" x14ac:dyDescent="0.25">
      <c r="A88" s="69" t="s">
        <v>78</v>
      </c>
      <c r="B88" s="70" t="s">
        <v>76</v>
      </c>
      <c r="C88" s="71" t="s">
        <v>83</v>
      </c>
      <c r="D88" s="71" t="s">
        <v>88</v>
      </c>
      <c r="E88" s="70" t="s">
        <v>110</v>
      </c>
      <c r="F88" s="70"/>
      <c r="G88" s="68">
        <f t="shared" ref="G88:BJ89" si="203">G89</f>
        <v>2145940.7800000003</v>
      </c>
      <c r="H88" s="68">
        <f t="shared" si="203"/>
        <v>2375402.38</v>
      </c>
      <c r="I88" s="68">
        <f t="shared" si="203"/>
        <v>2375402.38</v>
      </c>
      <c r="J88" s="68">
        <f t="shared" si="203"/>
        <v>0</v>
      </c>
      <c r="K88" s="73">
        <f t="shared" si="203"/>
        <v>0</v>
      </c>
      <c r="L88" s="73">
        <f t="shared" si="203"/>
        <v>0</v>
      </c>
      <c r="M88" s="73">
        <f t="shared" si="203"/>
        <v>0</v>
      </c>
      <c r="N88" s="73">
        <f t="shared" si="203"/>
        <v>0</v>
      </c>
      <c r="O88" s="73">
        <f t="shared" si="203"/>
        <v>0</v>
      </c>
      <c r="P88" s="73">
        <f t="shared" si="203"/>
        <v>0</v>
      </c>
      <c r="Q88" s="73">
        <f t="shared" si="203"/>
        <v>0</v>
      </c>
      <c r="R88" s="73">
        <f t="shared" si="203"/>
        <v>0</v>
      </c>
      <c r="S88" s="73">
        <f t="shared" si="203"/>
        <v>0</v>
      </c>
      <c r="T88" s="68">
        <f t="shared" si="203"/>
        <v>2375402.38</v>
      </c>
      <c r="U88" s="68">
        <f t="shared" si="203"/>
        <v>0</v>
      </c>
      <c r="V88" s="72">
        <f t="shared" si="203"/>
        <v>0</v>
      </c>
      <c r="W88" s="72">
        <f t="shared" si="203"/>
        <v>0</v>
      </c>
      <c r="X88" s="72">
        <f t="shared" si="203"/>
        <v>0</v>
      </c>
      <c r="Y88" s="72">
        <f t="shared" si="203"/>
        <v>0</v>
      </c>
      <c r="Z88" s="72">
        <f t="shared" si="203"/>
        <v>0</v>
      </c>
      <c r="AA88" s="68">
        <f t="shared" si="203"/>
        <v>2375402.38</v>
      </c>
      <c r="AB88" s="68">
        <f t="shared" si="203"/>
        <v>0</v>
      </c>
      <c r="AC88" s="72">
        <f t="shared" si="203"/>
        <v>0</v>
      </c>
      <c r="AD88" s="72">
        <f t="shared" si="203"/>
        <v>0</v>
      </c>
      <c r="AE88" s="72">
        <f t="shared" si="203"/>
        <v>0</v>
      </c>
      <c r="AF88" s="72">
        <f t="shared" si="203"/>
        <v>0</v>
      </c>
      <c r="AG88" s="72">
        <f t="shared" si="203"/>
        <v>0</v>
      </c>
      <c r="AH88" s="72">
        <f t="shared" si="203"/>
        <v>0</v>
      </c>
      <c r="AI88" s="72">
        <f t="shared" si="203"/>
        <v>0</v>
      </c>
      <c r="AJ88" s="72">
        <f t="shared" si="203"/>
        <v>0</v>
      </c>
      <c r="AK88" s="68">
        <f t="shared" si="203"/>
        <v>2375402.38</v>
      </c>
      <c r="AL88" s="68">
        <f t="shared" si="203"/>
        <v>0</v>
      </c>
      <c r="AM88" s="68">
        <f t="shared" si="203"/>
        <v>0</v>
      </c>
      <c r="AN88" s="68">
        <f t="shared" si="203"/>
        <v>0</v>
      </c>
      <c r="AO88" s="68">
        <f t="shared" si="203"/>
        <v>0</v>
      </c>
      <c r="AP88" s="68">
        <f t="shared" si="203"/>
        <v>0</v>
      </c>
      <c r="AQ88" s="68">
        <f t="shared" si="203"/>
        <v>0</v>
      </c>
      <c r="AR88" s="68">
        <f t="shared" si="203"/>
        <v>2375402.38</v>
      </c>
      <c r="AS88" s="68">
        <f t="shared" si="203"/>
        <v>2490016.08</v>
      </c>
      <c r="AT88" s="68">
        <f t="shared" si="203"/>
        <v>2490016.08</v>
      </c>
      <c r="AU88" s="68">
        <f t="shared" si="203"/>
        <v>0</v>
      </c>
      <c r="AV88" s="68">
        <f t="shared" si="203"/>
        <v>0</v>
      </c>
      <c r="AW88" s="68">
        <f t="shared" si="64"/>
        <v>2490016.08</v>
      </c>
      <c r="AX88" s="68">
        <f t="shared" si="203"/>
        <v>0</v>
      </c>
      <c r="AY88" s="68">
        <f t="shared" si="203"/>
        <v>0</v>
      </c>
      <c r="AZ88" s="68">
        <f t="shared" si="203"/>
        <v>0</v>
      </c>
      <c r="BA88" s="68">
        <f t="shared" si="203"/>
        <v>2490016.08</v>
      </c>
      <c r="BB88" s="68">
        <f t="shared" si="203"/>
        <v>2584356.9299999997</v>
      </c>
      <c r="BC88" s="68">
        <f t="shared" si="203"/>
        <v>2584356.9299999997</v>
      </c>
      <c r="BD88" s="68">
        <f t="shared" si="203"/>
        <v>0</v>
      </c>
      <c r="BE88" s="68">
        <f t="shared" si="151"/>
        <v>2584356.9299999997</v>
      </c>
      <c r="BF88" s="68">
        <f t="shared" si="203"/>
        <v>0</v>
      </c>
      <c r="BG88" s="1">
        <f t="shared" si="203"/>
        <v>0</v>
      </c>
      <c r="BH88" s="1">
        <f t="shared" si="203"/>
        <v>0</v>
      </c>
      <c r="BI88" s="1">
        <f t="shared" si="203"/>
        <v>2584356.9299999997</v>
      </c>
      <c r="BJ88" s="1">
        <f t="shared" si="203"/>
        <v>0</v>
      </c>
    </row>
    <row r="89" spans="1:62" ht="21.75" hidden="1" customHeight="1" outlineLevel="4" x14ac:dyDescent="0.25">
      <c r="A89" s="69" t="s">
        <v>4</v>
      </c>
      <c r="B89" s="70" t="s">
        <v>76</v>
      </c>
      <c r="C89" s="71" t="s">
        <v>83</v>
      </c>
      <c r="D89" s="71" t="s">
        <v>88</v>
      </c>
      <c r="E89" s="70" t="s">
        <v>110</v>
      </c>
      <c r="F89" s="70" t="s">
        <v>5</v>
      </c>
      <c r="G89" s="68">
        <f t="shared" si="203"/>
        <v>2145940.7800000003</v>
      </c>
      <c r="H89" s="68">
        <f t="shared" si="203"/>
        <v>2375402.38</v>
      </c>
      <c r="I89" s="68">
        <f t="shared" si="203"/>
        <v>2375402.38</v>
      </c>
      <c r="J89" s="68">
        <f t="shared" si="203"/>
        <v>0</v>
      </c>
      <c r="K89" s="73">
        <f t="shared" si="203"/>
        <v>0</v>
      </c>
      <c r="L89" s="73">
        <f t="shared" si="203"/>
        <v>0</v>
      </c>
      <c r="M89" s="73">
        <f t="shared" si="203"/>
        <v>0</v>
      </c>
      <c r="N89" s="73">
        <f t="shared" si="203"/>
        <v>0</v>
      </c>
      <c r="O89" s="73">
        <f t="shared" si="203"/>
        <v>0</v>
      </c>
      <c r="P89" s="73">
        <f t="shared" si="203"/>
        <v>0</v>
      </c>
      <c r="Q89" s="73">
        <f t="shared" si="203"/>
        <v>0</v>
      </c>
      <c r="R89" s="73">
        <f t="shared" si="203"/>
        <v>0</v>
      </c>
      <c r="S89" s="73">
        <f t="shared" si="203"/>
        <v>0</v>
      </c>
      <c r="T89" s="68">
        <f t="shared" si="203"/>
        <v>2375402.38</v>
      </c>
      <c r="U89" s="68">
        <f t="shared" si="203"/>
        <v>0</v>
      </c>
      <c r="V89" s="72">
        <f t="shared" si="203"/>
        <v>0</v>
      </c>
      <c r="W89" s="72">
        <f t="shared" si="203"/>
        <v>0</v>
      </c>
      <c r="X89" s="72">
        <f t="shared" si="203"/>
        <v>0</v>
      </c>
      <c r="Y89" s="72">
        <f t="shared" si="203"/>
        <v>0</v>
      </c>
      <c r="Z89" s="72">
        <f t="shared" si="203"/>
        <v>0</v>
      </c>
      <c r="AA89" s="68">
        <f t="shared" si="203"/>
        <v>2375402.38</v>
      </c>
      <c r="AB89" s="68">
        <f t="shared" si="203"/>
        <v>0</v>
      </c>
      <c r="AC89" s="72">
        <f t="shared" si="203"/>
        <v>0</v>
      </c>
      <c r="AD89" s="72">
        <f t="shared" si="203"/>
        <v>0</v>
      </c>
      <c r="AE89" s="72">
        <f t="shared" si="203"/>
        <v>0</v>
      </c>
      <c r="AF89" s="72">
        <f t="shared" si="203"/>
        <v>0</v>
      </c>
      <c r="AG89" s="72">
        <f t="shared" si="203"/>
        <v>0</v>
      </c>
      <c r="AH89" s="72">
        <f t="shared" si="203"/>
        <v>0</v>
      </c>
      <c r="AI89" s="72">
        <f t="shared" si="203"/>
        <v>0</v>
      </c>
      <c r="AJ89" s="72">
        <f t="shared" si="203"/>
        <v>0</v>
      </c>
      <c r="AK89" s="68">
        <f t="shared" si="203"/>
        <v>2375402.38</v>
      </c>
      <c r="AL89" s="68">
        <f t="shared" si="203"/>
        <v>0</v>
      </c>
      <c r="AM89" s="68">
        <f t="shared" si="203"/>
        <v>0</v>
      </c>
      <c r="AN89" s="68">
        <f t="shared" si="203"/>
        <v>0</v>
      </c>
      <c r="AO89" s="68">
        <f t="shared" si="203"/>
        <v>0</v>
      </c>
      <c r="AP89" s="68">
        <f t="shared" si="203"/>
        <v>0</v>
      </c>
      <c r="AQ89" s="68">
        <f t="shared" si="203"/>
        <v>0</v>
      </c>
      <c r="AR89" s="68">
        <f t="shared" si="203"/>
        <v>2375402.38</v>
      </c>
      <c r="AS89" s="68">
        <f t="shared" si="203"/>
        <v>2490016.08</v>
      </c>
      <c r="AT89" s="68">
        <f t="shared" si="203"/>
        <v>2490016.08</v>
      </c>
      <c r="AU89" s="68">
        <f t="shared" si="203"/>
        <v>0</v>
      </c>
      <c r="AV89" s="68">
        <f t="shared" si="203"/>
        <v>0</v>
      </c>
      <c r="AW89" s="68">
        <f t="shared" si="64"/>
        <v>2490016.08</v>
      </c>
      <c r="AX89" s="68">
        <f t="shared" si="203"/>
        <v>0</v>
      </c>
      <c r="AY89" s="68">
        <f t="shared" si="203"/>
        <v>0</v>
      </c>
      <c r="AZ89" s="68">
        <f t="shared" si="203"/>
        <v>0</v>
      </c>
      <c r="BA89" s="68">
        <f t="shared" si="203"/>
        <v>2490016.08</v>
      </c>
      <c r="BB89" s="68">
        <f t="shared" si="203"/>
        <v>2584356.9299999997</v>
      </c>
      <c r="BC89" s="68">
        <f t="shared" si="203"/>
        <v>2584356.9299999997</v>
      </c>
      <c r="BD89" s="68">
        <f t="shared" si="203"/>
        <v>0</v>
      </c>
      <c r="BE89" s="68">
        <f t="shared" si="151"/>
        <v>2584356.9299999997</v>
      </c>
      <c r="BF89" s="68">
        <f t="shared" si="203"/>
        <v>0</v>
      </c>
      <c r="BG89" s="1">
        <f t="shared" si="203"/>
        <v>0</v>
      </c>
      <c r="BH89" s="1">
        <f t="shared" si="203"/>
        <v>0</v>
      </c>
      <c r="BI89" s="1">
        <f t="shared" si="203"/>
        <v>2584356.9299999997</v>
      </c>
      <c r="BJ89" s="1">
        <f t="shared" si="203"/>
        <v>0</v>
      </c>
    </row>
    <row r="90" spans="1:62" ht="21.75" hidden="1" customHeight="1" outlineLevel="5" x14ac:dyDescent="0.25">
      <c r="A90" s="69" t="s">
        <v>6</v>
      </c>
      <c r="B90" s="70" t="s">
        <v>76</v>
      </c>
      <c r="C90" s="71" t="s">
        <v>83</v>
      </c>
      <c r="D90" s="71" t="s">
        <v>88</v>
      </c>
      <c r="E90" s="70" t="s">
        <v>110</v>
      </c>
      <c r="F90" s="70" t="s">
        <v>7</v>
      </c>
      <c r="G90" s="68">
        <f t="shared" ref="G90:BB90" si="204">G91+G92+G93</f>
        <v>2145940.7800000003</v>
      </c>
      <c r="H90" s="68">
        <f t="shared" si="204"/>
        <v>2375402.38</v>
      </c>
      <c r="I90" s="68">
        <f t="shared" si="204"/>
        <v>2375402.38</v>
      </c>
      <c r="J90" s="68">
        <f t="shared" si="204"/>
        <v>0</v>
      </c>
      <c r="K90" s="73">
        <f t="shared" si="204"/>
        <v>0</v>
      </c>
      <c r="L90" s="73">
        <f t="shared" si="204"/>
        <v>0</v>
      </c>
      <c r="M90" s="73">
        <f t="shared" si="204"/>
        <v>0</v>
      </c>
      <c r="N90" s="73">
        <f t="shared" si="204"/>
        <v>0</v>
      </c>
      <c r="O90" s="73">
        <f t="shared" si="204"/>
        <v>0</v>
      </c>
      <c r="P90" s="73">
        <f t="shared" si="204"/>
        <v>0</v>
      </c>
      <c r="Q90" s="73">
        <f t="shared" ref="Q90:R90" si="205">Q91+Q92+Q93</f>
        <v>0</v>
      </c>
      <c r="R90" s="73">
        <f t="shared" si="205"/>
        <v>0</v>
      </c>
      <c r="S90" s="73">
        <f t="shared" si="204"/>
        <v>0</v>
      </c>
      <c r="T90" s="68">
        <f t="shared" si="204"/>
        <v>2375402.38</v>
      </c>
      <c r="U90" s="68">
        <f t="shared" si="204"/>
        <v>0</v>
      </c>
      <c r="V90" s="72">
        <f t="shared" si="204"/>
        <v>0</v>
      </c>
      <c r="W90" s="72">
        <f t="shared" ref="W90:X90" si="206">W91+W92+W93</f>
        <v>0</v>
      </c>
      <c r="X90" s="72">
        <f t="shared" si="206"/>
        <v>0</v>
      </c>
      <c r="Y90" s="72">
        <f t="shared" ref="Y90:Z90" si="207">Y91+Y92+Y93</f>
        <v>0</v>
      </c>
      <c r="Z90" s="72">
        <f t="shared" si="207"/>
        <v>0</v>
      </c>
      <c r="AA90" s="68">
        <f t="shared" si="204"/>
        <v>2375402.38</v>
      </c>
      <c r="AB90" s="68">
        <f t="shared" ref="AB90:AD90" si="208">AB91+AB92+AB93</f>
        <v>0</v>
      </c>
      <c r="AC90" s="72">
        <f t="shared" si="208"/>
        <v>0</v>
      </c>
      <c r="AD90" s="72">
        <f t="shared" si="208"/>
        <v>0</v>
      </c>
      <c r="AE90" s="72">
        <f t="shared" si="204"/>
        <v>0</v>
      </c>
      <c r="AF90" s="72">
        <f t="shared" si="204"/>
        <v>0</v>
      </c>
      <c r="AG90" s="72">
        <f t="shared" si="204"/>
        <v>0</v>
      </c>
      <c r="AH90" s="72">
        <f t="shared" ref="AH90:AJ90" si="209">AH91+AH92+AH93</f>
        <v>0</v>
      </c>
      <c r="AI90" s="72">
        <f t="shared" si="209"/>
        <v>0</v>
      </c>
      <c r="AJ90" s="72">
        <f t="shared" si="209"/>
        <v>0</v>
      </c>
      <c r="AK90" s="68">
        <f t="shared" si="204"/>
        <v>2375402.38</v>
      </c>
      <c r="AL90" s="68">
        <f t="shared" ref="AL90:AQ90" si="210">AL91+AL92+AL93</f>
        <v>0</v>
      </c>
      <c r="AM90" s="68">
        <f t="shared" ref="AM90:AO90" si="211">AM91+AM92+AM93</f>
        <v>0</v>
      </c>
      <c r="AN90" s="68">
        <f t="shared" si="211"/>
        <v>0</v>
      </c>
      <c r="AO90" s="68">
        <f t="shared" si="211"/>
        <v>0</v>
      </c>
      <c r="AP90" s="68">
        <f t="shared" si="210"/>
        <v>0</v>
      </c>
      <c r="AQ90" s="68">
        <f t="shared" si="210"/>
        <v>0</v>
      </c>
      <c r="AR90" s="68">
        <f t="shared" si="204"/>
        <v>2375402.38</v>
      </c>
      <c r="AS90" s="68">
        <f t="shared" si="204"/>
        <v>2490016.08</v>
      </c>
      <c r="AT90" s="68">
        <f t="shared" ref="AT90" si="212">AT91+AT92+AT93</f>
        <v>2490016.08</v>
      </c>
      <c r="AU90" s="68">
        <f t="shared" ref="AU90:AV90" si="213">AU91+AU92+AU93</f>
        <v>0</v>
      </c>
      <c r="AV90" s="68">
        <f t="shared" si="213"/>
        <v>0</v>
      </c>
      <c r="AW90" s="68">
        <f t="shared" si="64"/>
        <v>2490016.08</v>
      </c>
      <c r="AX90" s="68">
        <f t="shared" ref="AX90:AY90" si="214">AX91+AX92+AX93</f>
        <v>0</v>
      </c>
      <c r="AY90" s="68">
        <f t="shared" si="214"/>
        <v>0</v>
      </c>
      <c r="AZ90" s="68">
        <f t="shared" ref="AZ90:BA90" si="215">AZ91+AZ92+AZ93</f>
        <v>0</v>
      </c>
      <c r="BA90" s="68">
        <f t="shared" si="215"/>
        <v>2490016.08</v>
      </c>
      <c r="BB90" s="68">
        <f t="shared" si="204"/>
        <v>2584356.9299999997</v>
      </c>
      <c r="BC90" s="68">
        <f t="shared" ref="BC90" si="216">BC91+BC92+BC93</f>
        <v>2584356.9299999997</v>
      </c>
      <c r="BD90" s="68">
        <f t="shared" ref="BD90:BI90" si="217">BD91+BD92+BD93</f>
        <v>0</v>
      </c>
      <c r="BE90" s="68">
        <f t="shared" si="151"/>
        <v>2584356.9299999997</v>
      </c>
      <c r="BF90" s="68">
        <f t="shared" ref="BF90:BG90" si="218">BF91+BF92+BF93</f>
        <v>0</v>
      </c>
      <c r="BG90" s="1">
        <f t="shared" si="218"/>
        <v>0</v>
      </c>
      <c r="BH90" s="1">
        <f t="shared" ref="BH90" si="219">BH91+BH92+BH93</f>
        <v>0</v>
      </c>
      <c r="BI90" s="1">
        <f t="shared" si="217"/>
        <v>2584356.9299999997</v>
      </c>
      <c r="BJ90" s="1">
        <f t="shared" ref="BJ90" si="220">BJ91+BJ92+BJ93</f>
        <v>0</v>
      </c>
    </row>
    <row r="91" spans="1:62" ht="21.75" hidden="1" customHeight="1" outlineLevel="6" x14ac:dyDescent="0.25">
      <c r="A91" s="69" t="s">
        <v>8</v>
      </c>
      <c r="B91" s="70" t="s">
        <v>76</v>
      </c>
      <c r="C91" s="71" t="s">
        <v>83</v>
      </c>
      <c r="D91" s="71" t="s">
        <v>88</v>
      </c>
      <c r="E91" s="70" t="s">
        <v>110</v>
      </c>
      <c r="F91" s="70" t="s">
        <v>9</v>
      </c>
      <c r="G91" s="68">
        <v>1545426</v>
      </c>
      <c r="H91" s="68">
        <v>1721663.79</v>
      </c>
      <c r="I91" s="68">
        <v>1721663.79</v>
      </c>
      <c r="J91" s="68"/>
      <c r="K91" s="73"/>
      <c r="L91" s="73"/>
      <c r="M91" s="73"/>
      <c r="N91" s="73"/>
      <c r="O91" s="73"/>
      <c r="P91" s="73"/>
      <c r="Q91" s="73"/>
      <c r="R91" s="73"/>
      <c r="S91" s="73"/>
      <c r="T91" s="68">
        <v>1721663.79</v>
      </c>
      <c r="U91" s="68"/>
      <c r="V91" s="72"/>
      <c r="W91" s="72"/>
      <c r="X91" s="72"/>
      <c r="Y91" s="72"/>
      <c r="Z91" s="72"/>
      <c r="AA91" s="68">
        <f t="shared" ref="AA91:AA93" si="221">T91+U91</f>
        <v>1721663.79</v>
      </c>
      <c r="AB91" s="68">
        <f t="shared" ref="AB91:AB93" si="222">SUM(AC91:AJ91)</f>
        <v>0</v>
      </c>
      <c r="AC91" s="74"/>
      <c r="AD91" s="74"/>
      <c r="AE91" s="74"/>
      <c r="AF91" s="74"/>
      <c r="AG91" s="74"/>
      <c r="AH91" s="74"/>
      <c r="AI91" s="74"/>
      <c r="AJ91" s="74"/>
      <c r="AK91" s="68">
        <f t="shared" ref="AK91:AK93" si="223">AA91+AB91</f>
        <v>1721663.79</v>
      </c>
      <c r="AL91" s="68">
        <f>SUM(AM91:AQ91)</f>
        <v>0</v>
      </c>
      <c r="AM91" s="68"/>
      <c r="AN91" s="68"/>
      <c r="AO91" s="68"/>
      <c r="AP91" s="68"/>
      <c r="AQ91" s="68"/>
      <c r="AR91" s="68">
        <f>AK91+AL91</f>
        <v>1721663.79</v>
      </c>
      <c r="AS91" s="68">
        <v>1809692.75</v>
      </c>
      <c r="AT91" s="68">
        <v>1809692.75</v>
      </c>
      <c r="AU91" s="68"/>
      <c r="AV91" s="68"/>
      <c r="AW91" s="68">
        <f t="shared" si="64"/>
        <v>1809692.75</v>
      </c>
      <c r="AX91" s="68"/>
      <c r="AY91" s="68"/>
      <c r="AZ91" s="68"/>
      <c r="BA91" s="68">
        <f>AW91+AX91</f>
        <v>1809692.75</v>
      </c>
      <c r="BB91" s="68">
        <v>1882151.16</v>
      </c>
      <c r="BC91" s="68">
        <v>1882151.16</v>
      </c>
      <c r="BD91" s="68"/>
      <c r="BE91" s="68">
        <f t="shared" si="151"/>
        <v>1882151.16</v>
      </c>
      <c r="BF91" s="68"/>
      <c r="BG91" s="1"/>
      <c r="BH91" s="1"/>
      <c r="BI91" s="1">
        <f>BE91+BF91</f>
        <v>1882151.16</v>
      </c>
      <c r="BJ91" s="1"/>
    </row>
    <row r="92" spans="1:62" ht="21.75" hidden="1" customHeight="1" outlineLevel="6" x14ac:dyDescent="0.25">
      <c r="A92" s="69" t="s">
        <v>10</v>
      </c>
      <c r="B92" s="70" t="s">
        <v>76</v>
      </c>
      <c r="C92" s="71" t="s">
        <v>83</v>
      </c>
      <c r="D92" s="71" t="s">
        <v>88</v>
      </c>
      <c r="E92" s="70" t="s">
        <v>110</v>
      </c>
      <c r="F92" s="70" t="s">
        <v>11</v>
      </c>
      <c r="G92" s="68">
        <v>102762</v>
      </c>
      <c r="H92" s="68">
        <v>102762</v>
      </c>
      <c r="I92" s="68">
        <v>102762</v>
      </c>
      <c r="J92" s="68"/>
      <c r="K92" s="73"/>
      <c r="L92" s="73"/>
      <c r="M92" s="73"/>
      <c r="N92" s="73"/>
      <c r="O92" s="73"/>
      <c r="P92" s="73"/>
      <c r="Q92" s="73"/>
      <c r="R92" s="73"/>
      <c r="S92" s="73"/>
      <c r="T92" s="68">
        <v>102762</v>
      </c>
      <c r="U92" s="68"/>
      <c r="V92" s="72"/>
      <c r="W92" s="72"/>
      <c r="X92" s="72"/>
      <c r="Y92" s="72"/>
      <c r="Z92" s="72"/>
      <c r="AA92" s="68">
        <f t="shared" si="221"/>
        <v>102762</v>
      </c>
      <c r="AB92" s="68">
        <f t="shared" si="222"/>
        <v>0</v>
      </c>
      <c r="AC92" s="74"/>
      <c r="AD92" s="74"/>
      <c r="AE92" s="74"/>
      <c r="AF92" s="74"/>
      <c r="AG92" s="74"/>
      <c r="AH92" s="74"/>
      <c r="AI92" s="74"/>
      <c r="AJ92" s="74"/>
      <c r="AK92" s="68">
        <f t="shared" si="223"/>
        <v>102762</v>
      </c>
      <c r="AL92" s="68">
        <f>SUM(AM92:AQ92)</f>
        <v>0</v>
      </c>
      <c r="AM92" s="68"/>
      <c r="AN92" s="68"/>
      <c r="AO92" s="68"/>
      <c r="AP92" s="68"/>
      <c r="AQ92" s="68"/>
      <c r="AR92" s="68">
        <f>AK92+AL92</f>
        <v>102762</v>
      </c>
      <c r="AS92" s="68">
        <v>102762</v>
      </c>
      <c r="AT92" s="68">
        <v>102762</v>
      </c>
      <c r="AU92" s="68"/>
      <c r="AV92" s="68"/>
      <c r="AW92" s="68">
        <f t="shared" si="64"/>
        <v>102762</v>
      </c>
      <c r="AX92" s="68"/>
      <c r="AY92" s="68"/>
      <c r="AZ92" s="68"/>
      <c r="BA92" s="68">
        <f>AW92+AX92</f>
        <v>102762</v>
      </c>
      <c r="BB92" s="68">
        <v>102762</v>
      </c>
      <c r="BC92" s="68">
        <v>102762</v>
      </c>
      <c r="BD92" s="68"/>
      <c r="BE92" s="68">
        <f t="shared" si="151"/>
        <v>102762</v>
      </c>
      <c r="BF92" s="68"/>
      <c r="BG92" s="1"/>
      <c r="BH92" s="1"/>
      <c r="BI92" s="1">
        <f>BE92+BF92</f>
        <v>102762</v>
      </c>
      <c r="BJ92" s="1"/>
    </row>
    <row r="93" spans="1:62" ht="21.75" hidden="1" customHeight="1" outlineLevel="6" x14ac:dyDescent="0.25">
      <c r="A93" s="69" t="s">
        <v>12</v>
      </c>
      <c r="B93" s="70" t="s">
        <v>76</v>
      </c>
      <c r="C93" s="71" t="s">
        <v>83</v>
      </c>
      <c r="D93" s="71" t="s">
        <v>88</v>
      </c>
      <c r="E93" s="70" t="s">
        <v>110</v>
      </c>
      <c r="F93" s="70" t="s">
        <v>13</v>
      </c>
      <c r="G93" s="68">
        <v>497752.78</v>
      </c>
      <c r="H93" s="68">
        <v>550976.59</v>
      </c>
      <c r="I93" s="68">
        <v>550976.59</v>
      </c>
      <c r="J93" s="68"/>
      <c r="K93" s="73"/>
      <c r="L93" s="73"/>
      <c r="M93" s="73"/>
      <c r="N93" s="73"/>
      <c r="O93" s="73"/>
      <c r="P93" s="73"/>
      <c r="Q93" s="73"/>
      <c r="R93" s="73"/>
      <c r="S93" s="73"/>
      <c r="T93" s="68">
        <v>550976.59</v>
      </c>
      <c r="U93" s="68"/>
      <c r="V93" s="72"/>
      <c r="W93" s="72"/>
      <c r="X93" s="72"/>
      <c r="Y93" s="72"/>
      <c r="Z93" s="72"/>
      <c r="AA93" s="68">
        <f t="shared" si="221"/>
        <v>550976.59</v>
      </c>
      <c r="AB93" s="68">
        <f t="shared" si="222"/>
        <v>0</v>
      </c>
      <c r="AC93" s="74"/>
      <c r="AD93" s="74"/>
      <c r="AE93" s="74"/>
      <c r="AF93" s="74"/>
      <c r="AG93" s="74"/>
      <c r="AH93" s="74"/>
      <c r="AI93" s="74"/>
      <c r="AJ93" s="74"/>
      <c r="AK93" s="68">
        <f t="shared" si="223"/>
        <v>550976.59</v>
      </c>
      <c r="AL93" s="68">
        <f>SUM(AM93:AQ93)</f>
        <v>0</v>
      </c>
      <c r="AM93" s="68"/>
      <c r="AN93" s="68"/>
      <c r="AO93" s="68"/>
      <c r="AP93" s="68"/>
      <c r="AQ93" s="68"/>
      <c r="AR93" s="68">
        <f>AK93+AL93</f>
        <v>550976.59</v>
      </c>
      <c r="AS93" s="68">
        <v>577561.32999999996</v>
      </c>
      <c r="AT93" s="68">
        <v>577561.32999999996</v>
      </c>
      <c r="AU93" s="68"/>
      <c r="AV93" s="68"/>
      <c r="AW93" s="68">
        <f t="shared" si="64"/>
        <v>577561.32999999996</v>
      </c>
      <c r="AX93" s="68"/>
      <c r="AY93" s="68"/>
      <c r="AZ93" s="68"/>
      <c r="BA93" s="68">
        <f>AW93+AX93</f>
        <v>577561.32999999996</v>
      </c>
      <c r="BB93" s="68">
        <v>599443.77</v>
      </c>
      <c r="BC93" s="68">
        <v>599443.77</v>
      </c>
      <c r="BD93" s="68"/>
      <c r="BE93" s="68">
        <f t="shared" si="151"/>
        <v>599443.77</v>
      </c>
      <c r="BF93" s="68"/>
      <c r="BG93" s="1"/>
      <c r="BH93" s="1"/>
      <c r="BI93" s="1">
        <f>BE93+BF93</f>
        <v>599443.77</v>
      </c>
      <c r="BJ93" s="1"/>
    </row>
    <row r="94" spans="1:62" ht="21.75" hidden="1" customHeight="1" outlineLevel="3" x14ac:dyDescent="0.25">
      <c r="A94" s="69" t="s">
        <v>20</v>
      </c>
      <c r="B94" s="70" t="s">
        <v>76</v>
      </c>
      <c r="C94" s="71" t="s">
        <v>83</v>
      </c>
      <c r="D94" s="71" t="s">
        <v>88</v>
      </c>
      <c r="E94" s="70" t="s">
        <v>111</v>
      </c>
      <c r="F94" s="70"/>
      <c r="G94" s="68">
        <f t="shared" ref="G94:BB94" si="224">G95+G100</f>
        <v>2624603.69</v>
      </c>
      <c r="H94" s="68">
        <f t="shared" si="224"/>
        <v>2827289.4</v>
      </c>
      <c r="I94" s="68">
        <f t="shared" si="224"/>
        <v>2827289.4</v>
      </c>
      <c r="J94" s="68">
        <f t="shared" si="224"/>
        <v>0</v>
      </c>
      <c r="K94" s="73">
        <f t="shared" si="224"/>
        <v>0</v>
      </c>
      <c r="L94" s="73">
        <f t="shared" si="224"/>
        <v>0</v>
      </c>
      <c r="M94" s="73">
        <f t="shared" si="224"/>
        <v>0</v>
      </c>
      <c r="N94" s="73">
        <f t="shared" si="224"/>
        <v>0</v>
      </c>
      <c r="O94" s="73">
        <f t="shared" si="224"/>
        <v>0</v>
      </c>
      <c r="P94" s="73">
        <f t="shared" si="224"/>
        <v>0</v>
      </c>
      <c r="Q94" s="73">
        <f t="shared" ref="Q94:R94" si="225">Q95+Q100</f>
        <v>0</v>
      </c>
      <c r="R94" s="73">
        <f t="shared" si="225"/>
        <v>0</v>
      </c>
      <c r="S94" s="73">
        <f t="shared" si="224"/>
        <v>0</v>
      </c>
      <c r="T94" s="68">
        <f t="shared" si="224"/>
        <v>2827289.4</v>
      </c>
      <c r="U94" s="68">
        <f t="shared" si="224"/>
        <v>0</v>
      </c>
      <c r="V94" s="72">
        <f t="shared" si="224"/>
        <v>0</v>
      </c>
      <c r="W94" s="72">
        <f t="shared" ref="W94:X94" si="226">W95+W100</f>
        <v>0</v>
      </c>
      <c r="X94" s="72">
        <f t="shared" si="226"/>
        <v>0</v>
      </c>
      <c r="Y94" s="72">
        <f t="shared" ref="Y94:Z94" si="227">Y95+Y100</f>
        <v>0</v>
      </c>
      <c r="Z94" s="72">
        <f t="shared" si="227"/>
        <v>0</v>
      </c>
      <c r="AA94" s="68">
        <f t="shared" si="224"/>
        <v>2827289.4</v>
      </c>
      <c r="AB94" s="68">
        <f t="shared" ref="AB94:AD94" si="228">AB95+AB100</f>
        <v>0</v>
      </c>
      <c r="AC94" s="72">
        <f t="shared" si="228"/>
        <v>0</v>
      </c>
      <c r="AD94" s="72">
        <f t="shared" si="228"/>
        <v>0</v>
      </c>
      <c r="AE94" s="72">
        <f t="shared" si="224"/>
        <v>0</v>
      </c>
      <c r="AF94" s="72">
        <f t="shared" si="224"/>
        <v>0</v>
      </c>
      <c r="AG94" s="72">
        <f t="shared" si="224"/>
        <v>0</v>
      </c>
      <c r="AH94" s="72">
        <f t="shared" ref="AH94:AJ94" si="229">AH95+AH100</f>
        <v>0</v>
      </c>
      <c r="AI94" s="72">
        <f t="shared" si="229"/>
        <v>0</v>
      </c>
      <c r="AJ94" s="72">
        <f t="shared" si="229"/>
        <v>0</v>
      </c>
      <c r="AK94" s="68">
        <f t="shared" si="224"/>
        <v>2827289.4</v>
      </c>
      <c r="AL94" s="68">
        <f t="shared" ref="AL94:AQ94" si="230">AL95+AL100</f>
        <v>0</v>
      </c>
      <c r="AM94" s="68">
        <f t="shared" ref="AM94:AO94" si="231">AM95+AM100</f>
        <v>0</v>
      </c>
      <c r="AN94" s="68">
        <f t="shared" si="231"/>
        <v>0</v>
      </c>
      <c r="AO94" s="68">
        <f t="shared" si="231"/>
        <v>0</v>
      </c>
      <c r="AP94" s="68">
        <f t="shared" si="230"/>
        <v>0</v>
      </c>
      <c r="AQ94" s="68">
        <f t="shared" si="230"/>
        <v>0</v>
      </c>
      <c r="AR94" s="68">
        <f t="shared" si="224"/>
        <v>2827289.4</v>
      </c>
      <c r="AS94" s="68">
        <f t="shared" si="224"/>
        <v>2937944.18</v>
      </c>
      <c r="AT94" s="68">
        <f t="shared" ref="AT94" si="232">AT95+AT100</f>
        <v>2937944.18</v>
      </c>
      <c r="AU94" s="68">
        <f t="shared" ref="AU94:AV94" si="233">AU95+AU100</f>
        <v>0</v>
      </c>
      <c r="AV94" s="68">
        <f t="shared" si="233"/>
        <v>0</v>
      </c>
      <c r="AW94" s="68">
        <f t="shared" si="64"/>
        <v>2937944.18</v>
      </c>
      <c r="AX94" s="68">
        <f t="shared" ref="AX94:AY94" si="234">AX95+AX100</f>
        <v>0</v>
      </c>
      <c r="AY94" s="68">
        <f t="shared" si="234"/>
        <v>0</v>
      </c>
      <c r="AZ94" s="68">
        <f t="shared" ref="AZ94:BA94" si="235">AZ95+AZ100</f>
        <v>0</v>
      </c>
      <c r="BA94" s="68">
        <f t="shared" si="235"/>
        <v>2937944.18</v>
      </c>
      <c r="BB94" s="68">
        <f t="shared" si="224"/>
        <v>3029286.25</v>
      </c>
      <c r="BC94" s="68">
        <f t="shared" ref="BC94" si="236">BC95+BC100</f>
        <v>3029286.25</v>
      </c>
      <c r="BD94" s="68">
        <f t="shared" ref="BD94:BI94" si="237">BD95+BD100</f>
        <v>0</v>
      </c>
      <c r="BE94" s="68">
        <f t="shared" si="151"/>
        <v>3029286.25</v>
      </c>
      <c r="BF94" s="68">
        <f t="shared" ref="BF94:BG94" si="238">BF95+BF100</f>
        <v>0</v>
      </c>
      <c r="BG94" s="1">
        <f t="shared" si="238"/>
        <v>0</v>
      </c>
      <c r="BH94" s="1">
        <f t="shared" ref="BH94" si="239">BH95+BH100</f>
        <v>0</v>
      </c>
      <c r="BI94" s="1">
        <f t="shared" si="237"/>
        <v>3029286.25</v>
      </c>
      <c r="BJ94" s="1">
        <f t="shared" ref="BJ94" si="240">BJ95+BJ100</f>
        <v>0</v>
      </c>
    </row>
    <row r="95" spans="1:62" ht="21.75" hidden="1" customHeight="1" outlineLevel="4" x14ac:dyDescent="0.25">
      <c r="A95" s="69" t="s">
        <v>4</v>
      </c>
      <c r="B95" s="70" t="s">
        <v>76</v>
      </c>
      <c r="C95" s="71" t="s">
        <v>83</v>
      </c>
      <c r="D95" s="71" t="s">
        <v>88</v>
      </c>
      <c r="E95" s="70" t="s">
        <v>111</v>
      </c>
      <c r="F95" s="70" t="s">
        <v>5</v>
      </c>
      <c r="G95" s="68">
        <f t="shared" ref="G95:BJ95" si="241">G96</f>
        <v>2110991.19</v>
      </c>
      <c r="H95" s="68">
        <f t="shared" si="241"/>
        <v>2262999.36</v>
      </c>
      <c r="I95" s="68">
        <f t="shared" si="241"/>
        <v>2262999.36</v>
      </c>
      <c r="J95" s="68">
        <f t="shared" si="241"/>
        <v>0</v>
      </c>
      <c r="K95" s="73">
        <f t="shared" si="241"/>
        <v>0</v>
      </c>
      <c r="L95" s="73">
        <f t="shared" si="241"/>
        <v>0</v>
      </c>
      <c r="M95" s="73">
        <f t="shared" si="241"/>
        <v>0</v>
      </c>
      <c r="N95" s="73">
        <f t="shared" si="241"/>
        <v>0</v>
      </c>
      <c r="O95" s="73">
        <f t="shared" si="241"/>
        <v>0</v>
      </c>
      <c r="P95" s="73">
        <f t="shared" si="241"/>
        <v>0</v>
      </c>
      <c r="Q95" s="73">
        <f t="shared" si="241"/>
        <v>0</v>
      </c>
      <c r="R95" s="73">
        <f t="shared" si="241"/>
        <v>0</v>
      </c>
      <c r="S95" s="73">
        <f t="shared" si="241"/>
        <v>0</v>
      </c>
      <c r="T95" s="68">
        <f t="shared" si="241"/>
        <v>2262999.36</v>
      </c>
      <c r="U95" s="68">
        <f t="shared" si="241"/>
        <v>0</v>
      </c>
      <c r="V95" s="72">
        <f t="shared" si="241"/>
        <v>0</v>
      </c>
      <c r="W95" s="72">
        <f t="shared" si="241"/>
        <v>0</v>
      </c>
      <c r="X95" s="72">
        <f t="shared" si="241"/>
        <v>0</v>
      </c>
      <c r="Y95" s="72">
        <f t="shared" si="241"/>
        <v>0</v>
      </c>
      <c r="Z95" s="72">
        <f t="shared" si="241"/>
        <v>0</v>
      </c>
      <c r="AA95" s="68">
        <f t="shared" si="241"/>
        <v>2262999.36</v>
      </c>
      <c r="AB95" s="68">
        <f t="shared" si="241"/>
        <v>0</v>
      </c>
      <c r="AC95" s="72">
        <f t="shared" si="241"/>
        <v>0</v>
      </c>
      <c r="AD95" s="72">
        <f t="shared" si="241"/>
        <v>0</v>
      </c>
      <c r="AE95" s="72">
        <f t="shared" si="241"/>
        <v>0</v>
      </c>
      <c r="AF95" s="72">
        <f t="shared" si="241"/>
        <v>0</v>
      </c>
      <c r="AG95" s="72">
        <f t="shared" si="241"/>
        <v>0</v>
      </c>
      <c r="AH95" s="72">
        <f t="shared" si="241"/>
        <v>0</v>
      </c>
      <c r="AI95" s="72">
        <f t="shared" si="241"/>
        <v>0</v>
      </c>
      <c r="AJ95" s="72">
        <f t="shared" si="241"/>
        <v>0</v>
      </c>
      <c r="AK95" s="68">
        <f t="shared" si="241"/>
        <v>2262999.36</v>
      </c>
      <c r="AL95" s="68">
        <f t="shared" si="241"/>
        <v>0</v>
      </c>
      <c r="AM95" s="68">
        <f t="shared" si="241"/>
        <v>0</v>
      </c>
      <c r="AN95" s="68">
        <f t="shared" si="241"/>
        <v>0</v>
      </c>
      <c r="AO95" s="68">
        <f t="shared" si="241"/>
        <v>0</v>
      </c>
      <c r="AP95" s="68">
        <f t="shared" si="241"/>
        <v>0</v>
      </c>
      <c r="AQ95" s="68">
        <f t="shared" si="241"/>
        <v>0</v>
      </c>
      <c r="AR95" s="68">
        <f t="shared" si="241"/>
        <v>2262999.36</v>
      </c>
      <c r="AS95" s="68">
        <f t="shared" si="241"/>
        <v>2372535.7400000002</v>
      </c>
      <c r="AT95" s="68">
        <f t="shared" si="241"/>
        <v>2372535.7400000002</v>
      </c>
      <c r="AU95" s="68">
        <f t="shared" si="241"/>
        <v>0</v>
      </c>
      <c r="AV95" s="68">
        <f t="shared" si="241"/>
        <v>0</v>
      </c>
      <c r="AW95" s="68">
        <f t="shared" si="64"/>
        <v>2372535.7400000002</v>
      </c>
      <c r="AX95" s="68">
        <f t="shared" si="241"/>
        <v>0</v>
      </c>
      <c r="AY95" s="68">
        <f t="shared" si="241"/>
        <v>0</v>
      </c>
      <c r="AZ95" s="68">
        <f t="shared" si="241"/>
        <v>0</v>
      </c>
      <c r="BA95" s="68">
        <f t="shared" si="241"/>
        <v>2372535.7400000002</v>
      </c>
      <c r="BB95" s="68">
        <f t="shared" si="241"/>
        <v>2462718.2399999998</v>
      </c>
      <c r="BC95" s="68">
        <f t="shared" si="241"/>
        <v>2462718.2399999998</v>
      </c>
      <c r="BD95" s="68">
        <f t="shared" si="241"/>
        <v>0</v>
      </c>
      <c r="BE95" s="68">
        <f t="shared" si="151"/>
        <v>2462718.2399999998</v>
      </c>
      <c r="BF95" s="68">
        <f t="shared" si="241"/>
        <v>0</v>
      </c>
      <c r="BG95" s="1">
        <f t="shared" si="241"/>
        <v>0</v>
      </c>
      <c r="BH95" s="1">
        <f t="shared" si="241"/>
        <v>0</v>
      </c>
      <c r="BI95" s="1">
        <f t="shared" si="241"/>
        <v>2462718.2399999998</v>
      </c>
      <c r="BJ95" s="1">
        <f t="shared" si="241"/>
        <v>0</v>
      </c>
    </row>
    <row r="96" spans="1:62" ht="21.75" hidden="1" customHeight="1" outlineLevel="5" x14ac:dyDescent="0.25">
      <c r="A96" s="69" t="s">
        <v>6</v>
      </c>
      <c r="B96" s="70" t="s">
        <v>76</v>
      </c>
      <c r="C96" s="71" t="s">
        <v>83</v>
      </c>
      <c r="D96" s="71" t="s">
        <v>88</v>
      </c>
      <c r="E96" s="70" t="s">
        <v>111</v>
      </c>
      <c r="F96" s="70" t="s">
        <v>7</v>
      </c>
      <c r="G96" s="68">
        <f t="shared" ref="G96:BB96" si="242">G97+G98+G99</f>
        <v>2110991.19</v>
      </c>
      <c r="H96" s="68">
        <f t="shared" si="242"/>
        <v>2262999.36</v>
      </c>
      <c r="I96" s="68">
        <f t="shared" si="242"/>
        <v>2262999.36</v>
      </c>
      <c r="J96" s="68">
        <f t="shared" si="242"/>
        <v>0</v>
      </c>
      <c r="K96" s="73">
        <f t="shared" si="242"/>
        <v>0</v>
      </c>
      <c r="L96" s="73">
        <f t="shared" si="242"/>
        <v>0</v>
      </c>
      <c r="M96" s="73">
        <f t="shared" si="242"/>
        <v>0</v>
      </c>
      <c r="N96" s="73">
        <f t="shared" si="242"/>
        <v>0</v>
      </c>
      <c r="O96" s="73">
        <f t="shared" si="242"/>
        <v>0</v>
      </c>
      <c r="P96" s="73">
        <f t="shared" si="242"/>
        <v>0</v>
      </c>
      <c r="Q96" s="73">
        <f t="shared" ref="Q96:R96" si="243">Q97+Q98+Q99</f>
        <v>0</v>
      </c>
      <c r="R96" s="73">
        <f t="shared" si="243"/>
        <v>0</v>
      </c>
      <c r="S96" s="73">
        <f t="shared" si="242"/>
        <v>0</v>
      </c>
      <c r="T96" s="68">
        <f t="shared" si="242"/>
        <v>2262999.36</v>
      </c>
      <c r="U96" s="68">
        <f t="shared" si="242"/>
        <v>0</v>
      </c>
      <c r="V96" s="72">
        <f t="shared" si="242"/>
        <v>0</v>
      </c>
      <c r="W96" s="72">
        <f t="shared" ref="W96:X96" si="244">W97+W98+W99</f>
        <v>0</v>
      </c>
      <c r="X96" s="72">
        <f t="shared" si="244"/>
        <v>0</v>
      </c>
      <c r="Y96" s="72">
        <f t="shared" ref="Y96:Z96" si="245">Y97+Y98+Y99</f>
        <v>0</v>
      </c>
      <c r="Z96" s="72">
        <f t="shared" si="245"/>
        <v>0</v>
      </c>
      <c r="AA96" s="68">
        <f t="shared" si="242"/>
        <v>2262999.36</v>
      </c>
      <c r="AB96" s="68">
        <f t="shared" ref="AB96:AD96" si="246">AB97+AB98+AB99</f>
        <v>0</v>
      </c>
      <c r="AC96" s="72">
        <f t="shared" si="246"/>
        <v>0</v>
      </c>
      <c r="AD96" s="72">
        <f t="shared" si="246"/>
        <v>0</v>
      </c>
      <c r="AE96" s="72">
        <f t="shared" si="242"/>
        <v>0</v>
      </c>
      <c r="AF96" s="72">
        <f t="shared" si="242"/>
        <v>0</v>
      </c>
      <c r="AG96" s="72">
        <f t="shared" si="242"/>
        <v>0</v>
      </c>
      <c r="AH96" s="72">
        <f t="shared" ref="AH96:AJ96" si="247">AH97+AH98+AH99</f>
        <v>0</v>
      </c>
      <c r="AI96" s="72">
        <f t="shared" si="247"/>
        <v>0</v>
      </c>
      <c r="AJ96" s="72">
        <f t="shared" si="247"/>
        <v>0</v>
      </c>
      <c r="AK96" s="68">
        <f t="shared" si="242"/>
        <v>2262999.36</v>
      </c>
      <c r="AL96" s="68">
        <f t="shared" ref="AL96:AQ96" si="248">AL97+AL98+AL99</f>
        <v>0</v>
      </c>
      <c r="AM96" s="68">
        <f t="shared" ref="AM96:AO96" si="249">AM97+AM98+AM99</f>
        <v>0</v>
      </c>
      <c r="AN96" s="68">
        <f t="shared" si="249"/>
        <v>0</v>
      </c>
      <c r="AO96" s="68">
        <f t="shared" si="249"/>
        <v>0</v>
      </c>
      <c r="AP96" s="68">
        <f t="shared" si="248"/>
        <v>0</v>
      </c>
      <c r="AQ96" s="68">
        <f t="shared" si="248"/>
        <v>0</v>
      </c>
      <c r="AR96" s="68">
        <f t="shared" si="242"/>
        <v>2262999.36</v>
      </c>
      <c r="AS96" s="68">
        <f t="shared" si="242"/>
        <v>2372535.7400000002</v>
      </c>
      <c r="AT96" s="68">
        <f t="shared" ref="AT96" si="250">AT97+AT98+AT99</f>
        <v>2372535.7400000002</v>
      </c>
      <c r="AU96" s="68">
        <f t="shared" ref="AU96:AV96" si="251">AU97+AU98+AU99</f>
        <v>0</v>
      </c>
      <c r="AV96" s="68">
        <f t="shared" si="251"/>
        <v>0</v>
      </c>
      <c r="AW96" s="68">
        <f t="shared" si="64"/>
        <v>2372535.7400000002</v>
      </c>
      <c r="AX96" s="68">
        <f t="shared" ref="AX96:AY96" si="252">AX97+AX98+AX99</f>
        <v>0</v>
      </c>
      <c r="AY96" s="68">
        <f t="shared" si="252"/>
        <v>0</v>
      </c>
      <c r="AZ96" s="68">
        <f t="shared" ref="AZ96:BA96" si="253">AZ97+AZ98+AZ99</f>
        <v>0</v>
      </c>
      <c r="BA96" s="68">
        <f t="shared" si="253"/>
        <v>2372535.7400000002</v>
      </c>
      <c r="BB96" s="68">
        <f t="shared" si="242"/>
        <v>2462718.2399999998</v>
      </c>
      <c r="BC96" s="68">
        <f t="shared" ref="BC96" si="254">BC97+BC98+BC99</f>
        <v>2462718.2399999998</v>
      </c>
      <c r="BD96" s="68">
        <f t="shared" ref="BD96:BI96" si="255">BD97+BD98+BD99</f>
        <v>0</v>
      </c>
      <c r="BE96" s="68">
        <f t="shared" si="151"/>
        <v>2462718.2399999998</v>
      </c>
      <c r="BF96" s="68">
        <f t="shared" ref="BF96:BG96" si="256">BF97+BF98+BF99</f>
        <v>0</v>
      </c>
      <c r="BG96" s="1">
        <f t="shared" si="256"/>
        <v>0</v>
      </c>
      <c r="BH96" s="1">
        <f t="shared" ref="BH96" si="257">BH97+BH98+BH99</f>
        <v>0</v>
      </c>
      <c r="BI96" s="1">
        <f t="shared" si="255"/>
        <v>2462718.2399999998</v>
      </c>
      <c r="BJ96" s="1">
        <f t="shared" ref="BJ96" si="258">BJ97+BJ98+BJ99</f>
        <v>0</v>
      </c>
    </row>
    <row r="97" spans="1:62" ht="21.75" hidden="1" customHeight="1" outlineLevel="6" x14ac:dyDescent="0.25">
      <c r="A97" s="69" t="s">
        <v>8</v>
      </c>
      <c r="B97" s="70" t="s">
        <v>76</v>
      </c>
      <c r="C97" s="71" t="s">
        <v>83</v>
      </c>
      <c r="D97" s="71" t="s">
        <v>88</v>
      </c>
      <c r="E97" s="70" t="s">
        <v>111</v>
      </c>
      <c r="F97" s="70" t="s">
        <v>9</v>
      </c>
      <c r="G97" s="68">
        <v>1527925</v>
      </c>
      <c r="H97" s="68">
        <v>1644674.75</v>
      </c>
      <c r="I97" s="68">
        <v>1644674.75</v>
      </c>
      <c r="J97" s="68"/>
      <c r="K97" s="73"/>
      <c r="L97" s="73"/>
      <c r="M97" s="73"/>
      <c r="N97" s="73"/>
      <c r="O97" s="73"/>
      <c r="P97" s="73"/>
      <c r="Q97" s="73"/>
      <c r="R97" s="73"/>
      <c r="S97" s="73"/>
      <c r="T97" s="68">
        <v>1644674.75</v>
      </c>
      <c r="U97" s="68"/>
      <c r="V97" s="72"/>
      <c r="W97" s="72"/>
      <c r="X97" s="72"/>
      <c r="Y97" s="72"/>
      <c r="Z97" s="72"/>
      <c r="AA97" s="68">
        <f t="shared" ref="AA97:AA99" si="259">T97+U97</f>
        <v>1644674.75</v>
      </c>
      <c r="AB97" s="68">
        <f t="shared" ref="AB97:AB99" si="260">SUM(AC97:AJ97)</f>
        <v>0</v>
      </c>
      <c r="AC97" s="74"/>
      <c r="AD97" s="74"/>
      <c r="AE97" s="74"/>
      <c r="AF97" s="74"/>
      <c r="AG97" s="74"/>
      <c r="AH97" s="74"/>
      <c r="AI97" s="74"/>
      <c r="AJ97" s="74"/>
      <c r="AK97" s="68">
        <f t="shared" ref="AK97:AK99" si="261">AA97+AB97</f>
        <v>1644674.75</v>
      </c>
      <c r="AL97" s="68">
        <f>SUM(AM97:AQ97)</f>
        <v>0</v>
      </c>
      <c r="AM97" s="68"/>
      <c r="AN97" s="68"/>
      <c r="AO97" s="68"/>
      <c r="AP97" s="68"/>
      <c r="AQ97" s="68"/>
      <c r="AR97" s="68">
        <f>AK97+AL97</f>
        <v>1644674.75</v>
      </c>
      <c r="AS97" s="68">
        <v>1728804.07</v>
      </c>
      <c r="AT97" s="68">
        <v>1728804.07</v>
      </c>
      <c r="AU97" s="68"/>
      <c r="AV97" s="68"/>
      <c r="AW97" s="68">
        <f t="shared" si="64"/>
        <v>1728804.07</v>
      </c>
      <c r="AX97" s="68"/>
      <c r="AY97" s="68"/>
      <c r="AZ97" s="68"/>
      <c r="BA97" s="68">
        <f>AW97+AX97</f>
        <v>1728804.07</v>
      </c>
      <c r="BB97" s="68">
        <v>1798068.66</v>
      </c>
      <c r="BC97" s="68">
        <v>1798068.66</v>
      </c>
      <c r="BD97" s="68"/>
      <c r="BE97" s="68">
        <f t="shared" si="151"/>
        <v>1798068.66</v>
      </c>
      <c r="BF97" s="68"/>
      <c r="BG97" s="1"/>
      <c r="BH97" s="1"/>
      <c r="BI97" s="1">
        <f>BE97+BF97</f>
        <v>1798068.66</v>
      </c>
      <c r="BJ97" s="1"/>
    </row>
    <row r="98" spans="1:62" ht="21.75" hidden="1" customHeight="1" outlineLevel="6" x14ac:dyDescent="0.25">
      <c r="A98" s="69" t="s">
        <v>10</v>
      </c>
      <c r="B98" s="70" t="s">
        <v>76</v>
      </c>
      <c r="C98" s="71" t="s">
        <v>83</v>
      </c>
      <c r="D98" s="71" t="s">
        <v>88</v>
      </c>
      <c r="E98" s="70" t="s">
        <v>111</v>
      </c>
      <c r="F98" s="70" t="s">
        <v>11</v>
      </c>
      <c r="G98" s="68">
        <v>93420</v>
      </c>
      <c r="H98" s="68">
        <v>93420</v>
      </c>
      <c r="I98" s="68">
        <v>93420</v>
      </c>
      <c r="J98" s="68"/>
      <c r="K98" s="73"/>
      <c r="L98" s="73"/>
      <c r="M98" s="73"/>
      <c r="N98" s="73"/>
      <c r="O98" s="73"/>
      <c r="P98" s="73"/>
      <c r="Q98" s="73"/>
      <c r="R98" s="73"/>
      <c r="S98" s="73"/>
      <c r="T98" s="68">
        <v>93420</v>
      </c>
      <c r="U98" s="68"/>
      <c r="V98" s="72"/>
      <c r="W98" s="72"/>
      <c r="X98" s="72"/>
      <c r="Y98" s="72"/>
      <c r="Z98" s="72"/>
      <c r="AA98" s="68">
        <f t="shared" si="259"/>
        <v>93420</v>
      </c>
      <c r="AB98" s="68">
        <f t="shared" si="260"/>
        <v>0</v>
      </c>
      <c r="AC98" s="74"/>
      <c r="AD98" s="74"/>
      <c r="AE98" s="74"/>
      <c r="AF98" s="74"/>
      <c r="AG98" s="74"/>
      <c r="AH98" s="74"/>
      <c r="AI98" s="74"/>
      <c r="AJ98" s="74"/>
      <c r="AK98" s="68">
        <f t="shared" si="261"/>
        <v>93420</v>
      </c>
      <c r="AL98" s="68">
        <f>SUM(AM98:AQ98)</f>
        <v>0</v>
      </c>
      <c r="AM98" s="68"/>
      <c r="AN98" s="68"/>
      <c r="AO98" s="68"/>
      <c r="AP98" s="68"/>
      <c r="AQ98" s="68"/>
      <c r="AR98" s="68">
        <f>AK98+AL98</f>
        <v>93420</v>
      </c>
      <c r="AS98" s="68">
        <v>93420</v>
      </c>
      <c r="AT98" s="68">
        <v>93420</v>
      </c>
      <c r="AU98" s="68"/>
      <c r="AV98" s="68"/>
      <c r="AW98" s="68">
        <f t="shared" si="64"/>
        <v>93420</v>
      </c>
      <c r="AX98" s="68"/>
      <c r="AY98" s="68"/>
      <c r="AZ98" s="68"/>
      <c r="BA98" s="68">
        <f>AW98+AX98</f>
        <v>93420</v>
      </c>
      <c r="BB98" s="68">
        <v>93420</v>
      </c>
      <c r="BC98" s="68">
        <v>93420</v>
      </c>
      <c r="BD98" s="68"/>
      <c r="BE98" s="68">
        <f t="shared" si="151"/>
        <v>93420</v>
      </c>
      <c r="BF98" s="68"/>
      <c r="BG98" s="1"/>
      <c r="BH98" s="1"/>
      <c r="BI98" s="1">
        <f>BE98+BF98</f>
        <v>93420</v>
      </c>
      <c r="BJ98" s="1"/>
    </row>
    <row r="99" spans="1:62" ht="21.75" hidden="1" customHeight="1" outlineLevel="6" x14ac:dyDescent="0.25">
      <c r="A99" s="69" t="s">
        <v>12</v>
      </c>
      <c r="B99" s="70" t="s">
        <v>76</v>
      </c>
      <c r="C99" s="71" t="s">
        <v>83</v>
      </c>
      <c r="D99" s="71" t="s">
        <v>88</v>
      </c>
      <c r="E99" s="70" t="s">
        <v>111</v>
      </c>
      <c r="F99" s="70" t="s">
        <v>13</v>
      </c>
      <c r="G99" s="68">
        <v>489646.19</v>
      </c>
      <c r="H99" s="68">
        <v>524904.61</v>
      </c>
      <c r="I99" s="68">
        <v>524904.61</v>
      </c>
      <c r="J99" s="68"/>
      <c r="K99" s="73"/>
      <c r="L99" s="73"/>
      <c r="M99" s="73"/>
      <c r="N99" s="73"/>
      <c r="O99" s="73"/>
      <c r="P99" s="73"/>
      <c r="Q99" s="73"/>
      <c r="R99" s="73"/>
      <c r="S99" s="73"/>
      <c r="T99" s="68">
        <v>524904.61</v>
      </c>
      <c r="U99" s="68"/>
      <c r="V99" s="72"/>
      <c r="W99" s="72"/>
      <c r="X99" s="72"/>
      <c r="Y99" s="72"/>
      <c r="Z99" s="72"/>
      <c r="AA99" s="68">
        <f t="shared" si="259"/>
        <v>524904.61</v>
      </c>
      <c r="AB99" s="68">
        <f t="shared" si="260"/>
        <v>0</v>
      </c>
      <c r="AC99" s="74"/>
      <c r="AD99" s="74"/>
      <c r="AE99" s="74"/>
      <c r="AF99" s="74"/>
      <c r="AG99" s="74"/>
      <c r="AH99" s="74"/>
      <c r="AI99" s="74"/>
      <c r="AJ99" s="74"/>
      <c r="AK99" s="68">
        <f t="shared" si="261"/>
        <v>524904.61</v>
      </c>
      <c r="AL99" s="68">
        <f>SUM(AM99,AQ99)</f>
        <v>0</v>
      </c>
      <c r="AM99" s="68"/>
      <c r="AN99" s="68"/>
      <c r="AO99" s="68"/>
      <c r="AP99" s="68"/>
      <c r="AQ99" s="68"/>
      <c r="AR99" s="68">
        <f>AK99+AL99</f>
        <v>524904.61</v>
      </c>
      <c r="AS99" s="68">
        <v>550311.67000000004</v>
      </c>
      <c r="AT99" s="68">
        <v>550311.67000000004</v>
      </c>
      <c r="AU99" s="68"/>
      <c r="AV99" s="68"/>
      <c r="AW99" s="68">
        <f t="shared" si="64"/>
        <v>550311.67000000004</v>
      </c>
      <c r="AX99" s="68"/>
      <c r="AY99" s="68"/>
      <c r="AZ99" s="68"/>
      <c r="BA99" s="68">
        <f>AW99+AX99</f>
        <v>550311.67000000004</v>
      </c>
      <c r="BB99" s="68">
        <v>571229.57999999996</v>
      </c>
      <c r="BC99" s="68">
        <v>571229.57999999996</v>
      </c>
      <c r="BD99" s="68"/>
      <c r="BE99" s="68">
        <f t="shared" si="151"/>
        <v>571229.57999999996</v>
      </c>
      <c r="BF99" s="68"/>
      <c r="BG99" s="1"/>
      <c r="BH99" s="1"/>
      <c r="BI99" s="1">
        <f>BE99+BF99</f>
        <v>571229.57999999996</v>
      </c>
      <c r="BJ99" s="1"/>
    </row>
    <row r="100" spans="1:62" ht="21.75" hidden="1" customHeight="1" outlineLevel="4" x14ac:dyDescent="0.25">
      <c r="A100" s="69" t="s">
        <v>14</v>
      </c>
      <c r="B100" s="70" t="s">
        <v>76</v>
      </c>
      <c r="C100" s="71" t="s">
        <v>83</v>
      </c>
      <c r="D100" s="71" t="s">
        <v>88</v>
      </c>
      <c r="E100" s="70" t="s">
        <v>111</v>
      </c>
      <c r="F100" s="70" t="s">
        <v>15</v>
      </c>
      <c r="G100" s="68">
        <f t="shared" ref="G100:BJ101" si="262">G101</f>
        <v>513612.5</v>
      </c>
      <c r="H100" s="68">
        <f t="shared" si="262"/>
        <v>564290.04</v>
      </c>
      <c r="I100" s="68">
        <f t="shared" si="262"/>
        <v>564290.04</v>
      </c>
      <c r="J100" s="68">
        <f t="shared" si="262"/>
        <v>0</v>
      </c>
      <c r="K100" s="73">
        <f t="shared" si="262"/>
        <v>0</v>
      </c>
      <c r="L100" s="73">
        <f t="shared" si="262"/>
        <v>0</v>
      </c>
      <c r="M100" s="73">
        <f t="shared" si="262"/>
        <v>0</v>
      </c>
      <c r="N100" s="73">
        <f t="shared" si="262"/>
        <v>0</v>
      </c>
      <c r="O100" s="73">
        <f t="shared" si="262"/>
        <v>0</v>
      </c>
      <c r="P100" s="73">
        <f t="shared" si="262"/>
        <v>0</v>
      </c>
      <c r="Q100" s="73">
        <f t="shared" si="262"/>
        <v>0</v>
      </c>
      <c r="R100" s="73">
        <f t="shared" si="262"/>
        <v>0</v>
      </c>
      <c r="S100" s="73">
        <f t="shared" si="262"/>
        <v>0</v>
      </c>
      <c r="T100" s="68">
        <f t="shared" si="262"/>
        <v>564290.04</v>
      </c>
      <c r="U100" s="68">
        <f t="shared" si="262"/>
        <v>0</v>
      </c>
      <c r="V100" s="72">
        <f t="shared" si="262"/>
        <v>0</v>
      </c>
      <c r="W100" s="72">
        <f t="shared" si="262"/>
        <v>0</v>
      </c>
      <c r="X100" s="72">
        <f t="shared" si="262"/>
        <v>0</v>
      </c>
      <c r="Y100" s="72">
        <f t="shared" si="262"/>
        <v>0</v>
      </c>
      <c r="Z100" s="72">
        <f t="shared" si="262"/>
        <v>0</v>
      </c>
      <c r="AA100" s="68">
        <f t="shared" si="262"/>
        <v>564290.04</v>
      </c>
      <c r="AB100" s="68">
        <f t="shared" si="262"/>
        <v>0</v>
      </c>
      <c r="AC100" s="72">
        <f t="shared" si="262"/>
        <v>0</v>
      </c>
      <c r="AD100" s="72">
        <f t="shared" si="262"/>
        <v>0</v>
      </c>
      <c r="AE100" s="72">
        <f t="shared" si="262"/>
        <v>0</v>
      </c>
      <c r="AF100" s="72">
        <f t="shared" si="262"/>
        <v>0</v>
      </c>
      <c r="AG100" s="72">
        <f t="shared" si="262"/>
        <v>0</v>
      </c>
      <c r="AH100" s="72">
        <f t="shared" si="262"/>
        <v>0</v>
      </c>
      <c r="AI100" s="72">
        <f t="shared" si="262"/>
        <v>0</v>
      </c>
      <c r="AJ100" s="72">
        <f t="shared" si="262"/>
        <v>0</v>
      </c>
      <c r="AK100" s="68">
        <f t="shared" si="262"/>
        <v>564290.04</v>
      </c>
      <c r="AL100" s="68">
        <f t="shared" si="262"/>
        <v>0</v>
      </c>
      <c r="AM100" s="68">
        <f t="shared" si="262"/>
        <v>0</v>
      </c>
      <c r="AN100" s="68">
        <f t="shared" si="262"/>
        <v>0</v>
      </c>
      <c r="AO100" s="68">
        <f t="shared" si="262"/>
        <v>0</v>
      </c>
      <c r="AP100" s="68">
        <f t="shared" si="262"/>
        <v>0</v>
      </c>
      <c r="AQ100" s="68">
        <f t="shared" si="262"/>
        <v>0</v>
      </c>
      <c r="AR100" s="68">
        <f t="shared" si="262"/>
        <v>564290.04</v>
      </c>
      <c r="AS100" s="68">
        <f t="shared" si="262"/>
        <v>565408.43999999994</v>
      </c>
      <c r="AT100" s="68">
        <f t="shared" si="262"/>
        <v>565408.43999999994</v>
      </c>
      <c r="AU100" s="68">
        <f t="shared" si="262"/>
        <v>0</v>
      </c>
      <c r="AV100" s="68">
        <f t="shared" si="262"/>
        <v>0</v>
      </c>
      <c r="AW100" s="68">
        <f t="shared" si="64"/>
        <v>565408.43999999994</v>
      </c>
      <c r="AX100" s="68">
        <f t="shared" si="262"/>
        <v>0</v>
      </c>
      <c r="AY100" s="68">
        <f t="shared" si="262"/>
        <v>0</v>
      </c>
      <c r="AZ100" s="68">
        <f t="shared" si="262"/>
        <v>0</v>
      </c>
      <c r="BA100" s="68">
        <f t="shared" si="262"/>
        <v>565408.43999999994</v>
      </c>
      <c r="BB100" s="68">
        <f t="shared" si="262"/>
        <v>566568.01</v>
      </c>
      <c r="BC100" s="68">
        <f t="shared" si="262"/>
        <v>566568.01</v>
      </c>
      <c r="BD100" s="68">
        <f t="shared" si="262"/>
        <v>0</v>
      </c>
      <c r="BE100" s="68">
        <f t="shared" si="151"/>
        <v>566568.01</v>
      </c>
      <c r="BF100" s="68">
        <f t="shared" si="262"/>
        <v>0</v>
      </c>
      <c r="BG100" s="1">
        <f t="shared" si="262"/>
        <v>0</v>
      </c>
      <c r="BH100" s="1">
        <f t="shared" si="262"/>
        <v>0</v>
      </c>
      <c r="BI100" s="1">
        <f t="shared" si="262"/>
        <v>566568.01</v>
      </c>
      <c r="BJ100" s="1">
        <f t="shared" si="262"/>
        <v>0</v>
      </c>
    </row>
    <row r="101" spans="1:62" ht="21.75" hidden="1" customHeight="1" outlineLevel="5" x14ac:dyDescent="0.25">
      <c r="A101" s="69" t="s">
        <v>16</v>
      </c>
      <c r="B101" s="70" t="s">
        <v>76</v>
      </c>
      <c r="C101" s="71" t="s">
        <v>83</v>
      </c>
      <c r="D101" s="71" t="s">
        <v>88</v>
      </c>
      <c r="E101" s="70" t="s">
        <v>111</v>
      </c>
      <c r="F101" s="70" t="s">
        <v>17</v>
      </c>
      <c r="G101" s="68">
        <f t="shared" si="262"/>
        <v>513612.5</v>
      </c>
      <c r="H101" s="68">
        <f t="shared" si="262"/>
        <v>564290.04</v>
      </c>
      <c r="I101" s="68">
        <f t="shared" si="262"/>
        <v>564290.04</v>
      </c>
      <c r="J101" s="68">
        <f t="shared" si="262"/>
        <v>0</v>
      </c>
      <c r="K101" s="73">
        <f t="shared" si="262"/>
        <v>0</v>
      </c>
      <c r="L101" s="73">
        <f t="shared" si="262"/>
        <v>0</v>
      </c>
      <c r="M101" s="73">
        <f t="shared" si="262"/>
        <v>0</v>
      </c>
      <c r="N101" s="73">
        <f t="shared" si="262"/>
        <v>0</v>
      </c>
      <c r="O101" s="73">
        <f t="shared" si="262"/>
        <v>0</v>
      </c>
      <c r="P101" s="73">
        <f t="shared" si="262"/>
        <v>0</v>
      </c>
      <c r="Q101" s="73">
        <f t="shared" si="262"/>
        <v>0</v>
      </c>
      <c r="R101" s="73">
        <f t="shared" si="262"/>
        <v>0</v>
      </c>
      <c r="S101" s="73">
        <f t="shared" si="262"/>
        <v>0</v>
      </c>
      <c r="T101" s="68">
        <f t="shared" si="262"/>
        <v>564290.04</v>
      </c>
      <c r="U101" s="68">
        <f t="shared" si="262"/>
        <v>0</v>
      </c>
      <c r="V101" s="72">
        <f t="shared" si="262"/>
        <v>0</v>
      </c>
      <c r="W101" s="72">
        <f t="shared" si="262"/>
        <v>0</v>
      </c>
      <c r="X101" s="72">
        <f t="shared" si="262"/>
        <v>0</v>
      </c>
      <c r="Y101" s="72">
        <f t="shared" si="262"/>
        <v>0</v>
      </c>
      <c r="Z101" s="72">
        <f t="shared" si="262"/>
        <v>0</v>
      </c>
      <c r="AA101" s="68">
        <f t="shared" si="262"/>
        <v>564290.04</v>
      </c>
      <c r="AB101" s="68">
        <f t="shared" si="262"/>
        <v>0</v>
      </c>
      <c r="AC101" s="72">
        <f t="shared" si="262"/>
        <v>0</v>
      </c>
      <c r="AD101" s="72">
        <f t="shared" si="262"/>
        <v>0</v>
      </c>
      <c r="AE101" s="72">
        <f t="shared" si="262"/>
        <v>0</v>
      </c>
      <c r="AF101" s="72">
        <f t="shared" si="262"/>
        <v>0</v>
      </c>
      <c r="AG101" s="72">
        <f t="shared" si="262"/>
        <v>0</v>
      </c>
      <c r="AH101" s="72">
        <f t="shared" si="262"/>
        <v>0</v>
      </c>
      <c r="AI101" s="72">
        <f t="shared" si="262"/>
        <v>0</v>
      </c>
      <c r="AJ101" s="72">
        <f t="shared" si="262"/>
        <v>0</v>
      </c>
      <c r="AK101" s="68">
        <f t="shared" si="262"/>
        <v>564290.04</v>
      </c>
      <c r="AL101" s="68">
        <f t="shared" si="262"/>
        <v>0</v>
      </c>
      <c r="AM101" s="68">
        <f t="shared" si="262"/>
        <v>0</v>
      </c>
      <c r="AN101" s="68">
        <f t="shared" si="262"/>
        <v>0</v>
      </c>
      <c r="AO101" s="68">
        <f t="shared" si="262"/>
        <v>0</v>
      </c>
      <c r="AP101" s="68">
        <f t="shared" si="262"/>
        <v>0</v>
      </c>
      <c r="AQ101" s="68">
        <f t="shared" si="262"/>
        <v>0</v>
      </c>
      <c r="AR101" s="68">
        <f t="shared" si="262"/>
        <v>564290.04</v>
      </c>
      <c r="AS101" s="68">
        <f t="shared" si="262"/>
        <v>565408.43999999994</v>
      </c>
      <c r="AT101" s="68">
        <f t="shared" si="262"/>
        <v>565408.43999999994</v>
      </c>
      <c r="AU101" s="68">
        <f t="shared" si="262"/>
        <v>0</v>
      </c>
      <c r="AV101" s="68">
        <f t="shared" si="262"/>
        <v>0</v>
      </c>
      <c r="AW101" s="68">
        <f t="shared" si="64"/>
        <v>565408.43999999994</v>
      </c>
      <c r="AX101" s="68">
        <f t="shared" si="262"/>
        <v>0</v>
      </c>
      <c r="AY101" s="68">
        <f t="shared" si="262"/>
        <v>0</v>
      </c>
      <c r="AZ101" s="68">
        <f t="shared" si="262"/>
        <v>0</v>
      </c>
      <c r="BA101" s="68">
        <f t="shared" si="262"/>
        <v>565408.43999999994</v>
      </c>
      <c r="BB101" s="68">
        <f t="shared" si="262"/>
        <v>566568.01</v>
      </c>
      <c r="BC101" s="68">
        <f t="shared" si="262"/>
        <v>566568.01</v>
      </c>
      <c r="BD101" s="68">
        <f t="shared" si="262"/>
        <v>0</v>
      </c>
      <c r="BE101" s="68">
        <f t="shared" si="151"/>
        <v>566568.01</v>
      </c>
      <c r="BF101" s="68">
        <f t="shared" si="262"/>
        <v>0</v>
      </c>
      <c r="BG101" s="1">
        <f t="shared" si="262"/>
        <v>0</v>
      </c>
      <c r="BH101" s="1">
        <f t="shared" si="262"/>
        <v>0</v>
      </c>
      <c r="BI101" s="1">
        <f t="shared" si="262"/>
        <v>566568.01</v>
      </c>
      <c r="BJ101" s="1">
        <f t="shared" si="262"/>
        <v>0</v>
      </c>
    </row>
    <row r="102" spans="1:62" ht="21.75" hidden="1" customHeight="1" outlineLevel="6" x14ac:dyDescent="0.25">
      <c r="A102" s="69" t="s">
        <v>18</v>
      </c>
      <c r="B102" s="70" t="s">
        <v>76</v>
      </c>
      <c r="C102" s="71" t="s">
        <v>83</v>
      </c>
      <c r="D102" s="71" t="s">
        <v>88</v>
      </c>
      <c r="E102" s="70" t="s">
        <v>111</v>
      </c>
      <c r="F102" s="70" t="s">
        <v>19</v>
      </c>
      <c r="G102" s="68">
        <v>513612.5</v>
      </c>
      <c r="H102" s="68">
        <v>564290.04</v>
      </c>
      <c r="I102" s="68">
        <v>564290.04</v>
      </c>
      <c r="J102" s="68"/>
      <c r="K102" s="73"/>
      <c r="L102" s="73"/>
      <c r="M102" s="73"/>
      <c r="N102" s="73"/>
      <c r="O102" s="73"/>
      <c r="P102" s="73"/>
      <c r="Q102" s="73"/>
      <c r="R102" s="73"/>
      <c r="S102" s="73"/>
      <c r="T102" s="68">
        <v>564290.04</v>
      </c>
      <c r="U102" s="68"/>
      <c r="V102" s="72"/>
      <c r="W102" s="72"/>
      <c r="X102" s="72"/>
      <c r="Y102" s="72"/>
      <c r="Z102" s="72"/>
      <c r="AA102" s="68">
        <f>T102+U102</f>
        <v>564290.04</v>
      </c>
      <c r="AB102" s="68">
        <f>SUM(AC102:AJ102)</f>
        <v>0</v>
      </c>
      <c r="AC102" s="74"/>
      <c r="AD102" s="74"/>
      <c r="AE102" s="74"/>
      <c r="AF102" s="74"/>
      <c r="AG102" s="74"/>
      <c r="AH102" s="74"/>
      <c r="AI102" s="74"/>
      <c r="AJ102" s="74"/>
      <c r="AK102" s="68">
        <f>AA102+AB102</f>
        <v>564290.04</v>
      </c>
      <c r="AL102" s="68">
        <f>SUM(AM102:AQ102)</f>
        <v>0</v>
      </c>
      <c r="AM102" s="68"/>
      <c r="AN102" s="68"/>
      <c r="AO102" s="68"/>
      <c r="AP102" s="68"/>
      <c r="AQ102" s="68"/>
      <c r="AR102" s="68">
        <f>AK102+AL102</f>
        <v>564290.04</v>
      </c>
      <c r="AS102" s="68">
        <v>565408.43999999994</v>
      </c>
      <c r="AT102" s="68">
        <v>565408.43999999994</v>
      </c>
      <c r="AU102" s="68"/>
      <c r="AV102" s="68"/>
      <c r="AW102" s="68">
        <f t="shared" ref="AW102:AW113" si="263">AT102+AU102</f>
        <v>565408.43999999994</v>
      </c>
      <c r="AX102" s="68"/>
      <c r="AY102" s="68"/>
      <c r="AZ102" s="68"/>
      <c r="BA102" s="68">
        <f>AW102+AX102</f>
        <v>565408.43999999994</v>
      </c>
      <c r="BB102" s="68">
        <v>566568.01</v>
      </c>
      <c r="BC102" s="68">
        <v>566568.01</v>
      </c>
      <c r="BD102" s="68"/>
      <c r="BE102" s="68">
        <f t="shared" si="151"/>
        <v>566568.01</v>
      </c>
      <c r="BF102" s="68"/>
      <c r="BG102" s="1"/>
      <c r="BH102" s="1"/>
      <c r="BI102" s="1">
        <f>BE102+BF102</f>
        <v>566568.01</v>
      </c>
      <c r="BJ102" s="1"/>
    </row>
    <row r="103" spans="1:62" ht="21.75" hidden="1" customHeight="1" outlineLevel="2" x14ac:dyDescent="0.25">
      <c r="A103" s="69" t="s">
        <v>27</v>
      </c>
      <c r="B103" s="70" t="s">
        <v>76</v>
      </c>
      <c r="C103" s="71" t="s">
        <v>83</v>
      </c>
      <c r="D103" s="71" t="s">
        <v>87</v>
      </c>
      <c r="E103" s="70" t="s">
        <v>100</v>
      </c>
      <c r="F103" s="70"/>
      <c r="G103" s="68">
        <f t="shared" ref="G103:BJ106" si="264">G104</f>
        <v>537480.73</v>
      </c>
      <c r="H103" s="68">
        <f t="shared" si="264"/>
        <v>537480.73</v>
      </c>
      <c r="I103" s="68">
        <f t="shared" si="264"/>
        <v>537480.73</v>
      </c>
      <c r="J103" s="68">
        <f t="shared" si="264"/>
        <v>0</v>
      </c>
      <c r="K103" s="73">
        <f t="shared" si="264"/>
        <v>0</v>
      </c>
      <c r="L103" s="73">
        <f t="shared" si="264"/>
        <v>0</v>
      </c>
      <c r="M103" s="73">
        <f t="shared" si="264"/>
        <v>0</v>
      </c>
      <c r="N103" s="73">
        <f t="shared" si="264"/>
        <v>0</v>
      </c>
      <c r="O103" s="73">
        <f t="shared" si="264"/>
        <v>0</v>
      </c>
      <c r="P103" s="73">
        <f t="shared" si="264"/>
        <v>0</v>
      </c>
      <c r="Q103" s="73">
        <f t="shared" si="264"/>
        <v>0</v>
      </c>
      <c r="R103" s="73">
        <f t="shared" si="264"/>
        <v>0</v>
      </c>
      <c r="S103" s="73">
        <f t="shared" si="264"/>
        <v>0</v>
      </c>
      <c r="T103" s="68">
        <f t="shared" si="264"/>
        <v>537480.73</v>
      </c>
      <c r="U103" s="68">
        <f t="shared" si="264"/>
        <v>0</v>
      </c>
      <c r="V103" s="72">
        <f t="shared" si="264"/>
        <v>0</v>
      </c>
      <c r="W103" s="72">
        <f t="shared" si="264"/>
        <v>0</v>
      </c>
      <c r="X103" s="72">
        <f t="shared" si="264"/>
        <v>0</v>
      </c>
      <c r="Y103" s="72">
        <f t="shared" si="264"/>
        <v>0</v>
      </c>
      <c r="Z103" s="72">
        <f t="shared" si="264"/>
        <v>0</v>
      </c>
      <c r="AA103" s="68">
        <f t="shared" si="264"/>
        <v>537480.73</v>
      </c>
      <c r="AB103" s="68">
        <f t="shared" si="264"/>
        <v>0</v>
      </c>
      <c r="AC103" s="72">
        <f t="shared" si="264"/>
        <v>0</v>
      </c>
      <c r="AD103" s="72">
        <f t="shared" si="264"/>
        <v>0</v>
      </c>
      <c r="AE103" s="72">
        <f t="shared" si="264"/>
        <v>0</v>
      </c>
      <c r="AF103" s="72">
        <f t="shared" si="264"/>
        <v>0</v>
      </c>
      <c r="AG103" s="72">
        <f t="shared" si="264"/>
        <v>0</v>
      </c>
      <c r="AH103" s="72">
        <f t="shared" si="264"/>
        <v>0</v>
      </c>
      <c r="AI103" s="72">
        <f t="shared" si="264"/>
        <v>0</v>
      </c>
      <c r="AJ103" s="72">
        <f t="shared" si="264"/>
        <v>0</v>
      </c>
      <c r="AK103" s="68">
        <f t="shared" si="264"/>
        <v>537480.73</v>
      </c>
      <c r="AL103" s="68">
        <f t="shared" si="264"/>
        <v>0</v>
      </c>
      <c r="AM103" s="68">
        <f t="shared" si="264"/>
        <v>0</v>
      </c>
      <c r="AN103" s="68">
        <f t="shared" si="264"/>
        <v>0</v>
      </c>
      <c r="AO103" s="68">
        <f t="shared" si="264"/>
        <v>0</v>
      </c>
      <c r="AP103" s="68">
        <f t="shared" si="264"/>
        <v>0</v>
      </c>
      <c r="AQ103" s="68">
        <f t="shared" si="264"/>
        <v>0</v>
      </c>
      <c r="AR103" s="68">
        <f t="shared" si="264"/>
        <v>537480.73</v>
      </c>
      <c r="AS103" s="68">
        <f t="shared" ref="AS103:BC106" si="265">AS104</f>
        <v>0</v>
      </c>
      <c r="AT103" s="68">
        <f t="shared" si="265"/>
        <v>0</v>
      </c>
      <c r="AU103" s="68">
        <f t="shared" si="264"/>
        <v>0</v>
      </c>
      <c r="AV103" s="68">
        <f t="shared" si="264"/>
        <v>0</v>
      </c>
      <c r="AW103" s="68">
        <f t="shared" si="263"/>
        <v>0</v>
      </c>
      <c r="AX103" s="68">
        <f t="shared" si="264"/>
        <v>0</v>
      </c>
      <c r="AY103" s="68">
        <f t="shared" si="264"/>
        <v>0</v>
      </c>
      <c r="AZ103" s="68">
        <f t="shared" si="264"/>
        <v>0</v>
      </c>
      <c r="BA103" s="68">
        <f t="shared" si="264"/>
        <v>0</v>
      </c>
      <c r="BB103" s="68">
        <f t="shared" si="265"/>
        <v>0</v>
      </c>
      <c r="BC103" s="68">
        <f t="shared" si="265"/>
        <v>0</v>
      </c>
      <c r="BD103" s="68">
        <f t="shared" si="264"/>
        <v>0</v>
      </c>
      <c r="BE103" s="68">
        <f t="shared" si="151"/>
        <v>0</v>
      </c>
      <c r="BF103" s="68">
        <f t="shared" si="264"/>
        <v>0</v>
      </c>
      <c r="BG103" s="1">
        <f t="shared" si="264"/>
        <v>0</v>
      </c>
      <c r="BH103" s="1">
        <f t="shared" si="264"/>
        <v>0</v>
      </c>
      <c r="BI103" s="1">
        <f t="shared" si="264"/>
        <v>0</v>
      </c>
      <c r="BJ103" s="1">
        <f t="shared" si="264"/>
        <v>0</v>
      </c>
    </row>
    <row r="104" spans="1:62" ht="21.75" hidden="1" customHeight="1" outlineLevel="3" x14ac:dyDescent="0.25">
      <c r="A104" s="69" t="s">
        <v>28</v>
      </c>
      <c r="B104" s="70" t="s">
        <v>76</v>
      </c>
      <c r="C104" s="71" t="s">
        <v>83</v>
      </c>
      <c r="D104" s="71" t="s">
        <v>87</v>
      </c>
      <c r="E104" s="70" t="s">
        <v>112</v>
      </c>
      <c r="F104" s="70"/>
      <c r="G104" s="68">
        <f t="shared" si="264"/>
        <v>537480.73</v>
      </c>
      <c r="H104" s="68">
        <f t="shared" si="264"/>
        <v>537480.73</v>
      </c>
      <c r="I104" s="68">
        <f t="shared" si="264"/>
        <v>537480.73</v>
      </c>
      <c r="J104" s="68">
        <f t="shared" si="264"/>
        <v>0</v>
      </c>
      <c r="K104" s="73">
        <f t="shared" si="264"/>
        <v>0</v>
      </c>
      <c r="L104" s="73">
        <f t="shared" si="264"/>
        <v>0</v>
      </c>
      <c r="M104" s="73">
        <f t="shared" si="264"/>
        <v>0</v>
      </c>
      <c r="N104" s="73">
        <f t="shared" si="264"/>
        <v>0</v>
      </c>
      <c r="O104" s="73">
        <f t="shared" si="264"/>
        <v>0</v>
      </c>
      <c r="P104" s="73">
        <f t="shared" si="264"/>
        <v>0</v>
      </c>
      <c r="Q104" s="73">
        <f t="shared" si="264"/>
        <v>0</v>
      </c>
      <c r="R104" s="73">
        <f t="shared" si="264"/>
        <v>0</v>
      </c>
      <c r="S104" s="73">
        <f t="shared" si="264"/>
        <v>0</v>
      </c>
      <c r="T104" s="68">
        <f t="shared" si="264"/>
        <v>537480.73</v>
      </c>
      <c r="U104" s="68">
        <f t="shared" si="264"/>
        <v>0</v>
      </c>
      <c r="V104" s="72">
        <f t="shared" si="264"/>
        <v>0</v>
      </c>
      <c r="W104" s="72">
        <f t="shared" si="264"/>
        <v>0</v>
      </c>
      <c r="X104" s="72">
        <f t="shared" si="264"/>
        <v>0</v>
      </c>
      <c r="Y104" s="72">
        <f t="shared" si="264"/>
        <v>0</v>
      </c>
      <c r="Z104" s="72">
        <f t="shared" si="264"/>
        <v>0</v>
      </c>
      <c r="AA104" s="68">
        <f t="shared" si="264"/>
        <v>537480.73</v>
      </c>
      <c r="AB104" s="68">
        <f t="shared" si="264"/>
        <v>0</v>
      </c>
      <c r="AC104" s="72">
        <f t="shared" si="264"/>
        <v>0</v>
      </c>
      <c r="AD104" s="72">
        <f t="shared" si="264"/>
        <v>0</v>
      </c>
      <c r="AE104" s="72">
        <f t="shared" si="264"/>
        <v>0</v>
      </c>
      <c r="AF104" s="72">
        <f t="shared" si="264"/>
        <v>0</v>
      </c>
      <c r="AG104" s="72">
        <f t="shared" si="264"/>
        <v>0</v>
      </c>
      <c r="AH104" s="72">
        <f t="shared" si="264"/>
        <v>0</v>
      </c>
      <c r="AI104" s="72">
        <f t="shared" si="264"/>
        <v>0</v>
      </c>
      <c r="AJ104" s="72">
        <f t="shared" si="264"/>
        <v>0</v>
      </c>
      <c r="AK104" s="68">
        <f t="shared" si="264"/>
        <v>537480.73</v>
      </c>
      <c r="AL104" s="68">
        <f t="shared" si="264"/>
        <v>0</v>
      </c>
      <c r="AM104" s="68">
        <f t="shared" si="264"/>
        <v>0</v>
      </c>
      <c r="AN104" s="68">
        <f t="shared" si="264"/>
        <v>0</v>
      </c>
      <c r="AO104" s="68">
        <f t="shared" si="264"/>
        <v>0</v>
      </c>
      <c r="AP104" s="68">
        <f t="shared" si="264"/>
        <v>0</v>
      </c>
      <c r="AQ104" s="68">
        <f t="shared" si="264"/>
        <v>0</v>
      </c>
      <c r="AR104" s="68">
        <f t="shared" si="264"/>
        <v>537480.73</v>
      </c>
      <c r="AS104" s="68">
        <f t="shared" si="265"/>
        <v>0</v>
      </c>
      <c r="AT104" s="68">
        <f t="shared" si="265"/>
        <v>0</v>
      </c>
      <c r="AU104" s="68">
        <f t="shared" si="264"/>
        <v>0</v>
      </c>
      <c r="AV104" s="68">
        <f t="shared" si="264"/>
        <v>0</v>
      </c>
      <c r="AW104" s="68">
        <f t="shared" si="263"/>
        <v>0</v>
      </c>
      <c r="AX104" s="68">
        <f t="shared" si="264"/>
        <v>0</v>
      </c>
      <c r="AY104" s="68">
        <f t="shared" si="264"/>
        <v>0</v>
      </c>
      <c r="AZ104" s="68">
        <f t="shared" si="264"/>
        <v>0</v>
      </c>
      <c r="BA104" s="68">
        <f t="shared" si="264"/>
        <v>0</v>
      </c>
      <c r="BB104" s="68">
        <f t="shared" si="265"/>
        <v>0</v>
      </c>
      <c r="BC104" s="68">
        <f t="shared" si="265"/>
        <v>0</v>
      </c>
      <c r="BD104" s="68">
        <f t="shared" si="264"/>
        <v>0</v>
      </c>
      <c r="BE104" s="68">
        <f t="shared" si="151"/>
        <v>0</v>
      </c>
      <c r="BF104" s="68">
        <f t="shared" si="264"/>
        <v>0</v>
      </c>
      <c r="BG104" s="1">
        <f t="shared" si="264"/>
        <v>0</v>
      </c>
      <c r="BH104" s="1">
        <f t="shared" si="264"/>
        <v>0</v>
      </c>
      <c r="BI104" s="1">
        <f t="shared" si="264"/>
        <v>0</v>
      </c>
      <c r="BJ104" s="1">
        <f t="shared" si="264"/>
        <v>0</v>
      </c>
    </row>
    <row r="105" spans="1:62" ht="21.75" hidden="1" customHeight="1" outlineLevel="4" x14ac:dyDescent="0.25">
      <c r="A105" s="69" t="s">
        <v>14</v>
      </c>
      <c r="B105" s="70" t="s">
        <v>76</v>
      </c>
      <c r="C105" s="71" t="s">
        <v>83</v>
      </c>
      <c r="D105" s="71" t="s">
        <v>87</v>
      </c>
      <c r="E105" s="70" t="s">
        <v>112</v>
      </c>
      <c r="F105" s="70" t="s">
        <v>15</v>
      </c>
      <c r="G105" s="68">
        <f t="shared" si="264"/>
        <v>537480.73</v>
      </c>
      <c r="H105" s="68">
        <f t="shared" si="264"/>
        <v>537480.73</v>
      </c>
      <c r="I105" s="68">
        <f t="shared" si="264"/>
        <v>537480.73</v>
      </c>
      <c r="J105" s="68">
        <f t="shared" si="264"/>
        <v>0</v>
      </c>
      <c r="K105" s="73">
        <f t="shared" si="264"/>
        <v>0</v>
      </c>
      <c r="L105" s="73">
        <f t="shared" si="264"/>
        <v>0</v>
      </c>
      <c r="M105" s="73">
        <f t="shared" si="264"/>
        <v>0</v>
      </c>
      <c r="N105" s="73">
        <f t="shared" si="264"/>
        <v>0</v>
      </c>
      <c r="O105" s="73">
        <f t="shared" si="264"/>
        <v>0</v>
      </c>
      <c r="P105" s="73">
        <f t="shared" si="264"/>
        <v>0</v>
      </c>
      <c r="Q105" s="73">
        <f t="shared" si="264"/>
        <v>0</v>
      </c>
      <c r="R105" s="73">
        <f t="shared" si="264"/>
        <v>0</v>
      </c>
      <c r="S105" s="73">
        <f t="shared" si="264"/>
        <v>0</v>
      </c>
      <c r="T105" s="68">
        <f t="shared" si="264"/>
        <v>537480.73</v>
      </c>
      <c r="U105" s="68">
        <f t="shared" si="264"/>
        <v>0</v>
      </c>
      <c r="V105" s="72">
        <f t="shared" si="264"/>
        <v>0</v>
      </c>
      <c r="W105" s="72">
        <f t="shared" si="264"/>
        <v>0</v>
      </c>
      <c r="X105" s="72">
        <f t="shared" si="264"/>
        <v>0</v>
      </c>
      <c r="Y105" s="72">
        <f t="shared" si="264"/>
        <v>0</v>
      </c>
      <c r="Z105" s="72">
        <f t="shared" si="264"/>
        <v>0</v>
      </c>
      <c r="AA105" s="68">
        <f t="shared" si="264"/>
        <v>537480.73</v>
      </c>
      <c r="AB105" s="68">
        <f t="shared" si="264"/>
        <v>0</v>
      </c>
      <c r="AC105" s="72">
        <f t="shared" si="264"/>
        <v>0</v>
      </c>
      <c r="AD105" s="72">
        <f t="shared" si="264"/>
        <v>0</v>
      </c>
      <c r="AE105" s="72">
        <f t="shared" si="264"/>
        <v>0</v>
      </c>
      <c r="AF105" s="72">
        <f t="shared" si="264"/>
        <v>0</v>
      </c>
      <c r="AG105" s="72">
        <f t="shared" si="264"/>
        <v>0</v>
      </c>
      <c r="AH105" s="72">
        <f t="shared" si="264"/>
        <v>0</v>
      </c>
      <c r="AI105" s="72">
        <f t="shared" si="264"/>
        <v>0</v>
      </c>
      <c r="AJ105" s="72">
        <f t="shared" si="264"/>
        <v>0</v>
      </c>
      <c r="AK105" s="68">
        <f t="shared" si="264"/>
        <v>537480.73</v>
      </c>
      <c r="AL105" s="68">
        <f t="shared" si="264"/>
        <v>0</v>
      </c>
      <c r="AM105" s="68">
        <f t="shared" si="264"/>
        <v>0</v>
      </c>
      <c r="AN105" s="68">
        <f t="shared" si="264"/>
        <v>0</v>
      </c>
      <c r="AO105" s="68">
        <f t="shared" si="264"/>
        <v>0</v>
      </c>
      <c r="AP105" s="68">
        <f t="shared" si="264"/>
        <v>0</v>
      </c>
      <c r="AQ105" s="68">
        <f t="shared" si="264"/>
        <v>0</v>
      </c>
      <c r="AR105" s="68">
        <f t="shared" si="264"/>
        <v>537480.73</v>
      </c>
      <c r="AS105" s="68">
        <f t="shared" si="265"/>
        <v>0</v>
      </c>
      <c r="AT105" s="68">
        <f t="shared" si="265"/>
        <v>0</v>
      </c>
      <c r="AU105" s="68">
        <f t="shared" si="264"/>
        <v>0</v>
      </c>
      <c r="AV105" s="68">
        <f t="shared" si="264"/>
        <v>0</v>
      </c>
      <c r="AW105" s="68">
        <f t="shared" si="263"/>
        <v>0</v>
      </c>
      <c r="AX105" s="68">
        <f t="shared" si="264"/>
        <v>0</v>
      </c>
      <c r="AY105" s="68">
        <f t="shared" si="264"/>
        <v>0</v>
      </c>
      <c r="AZ105" s="68">
        <f t="shared" si="264"/>
        <v>0</v>
      </c>
      <c r="BA105" s="68">
        <f t="shared" si="264"/>
        <v>0</v>
      </c>
      <c r="BB105" s="68">
        <f t="shared" si="265"/>
        <v>0</v>
      </c>
      <c r="BC105" s="68">
        <f t="shared" si="265"/>
        <v>0</v>
      </c>
      <c r="BD105" s="68">
        <f t="shared" si="264"/>
        <v>0</v>
      </c>
      <c r="BE105" s="68">
        <f t="shared" si="151"/>
        <v>0</v>
      </c>
      <c r="BF105" s="68">
        <f t="shared" si="264"/>
        <v>0</v>
      </c>
      <c r="BG105" s="1">
        <f t="shared" si="264"/>
        <v>0</v>
      </c>
      <c r="BH105" s="1">
        <f t="shared" si="264"/>
        <v>0</v>
      </c>
      <c r="BI105" s="1">
        <f t="shared" si="264"/>
        <v>0</v>
      </c>
      <c r="BJ105" s="1">
        <f t="shared" si="264"/>
        <v>0</v>
      </c>
    </row>
    <row r="106" spans="1:62" ht="21.75" hidden="1" customHeight="1" outlineLevel="5" x14ac:dyDescent="0.25">
      <c r="A106" s="69" t="s">
        <v>16</v>
      </c>
      <c r="B106" s="70" t="s">
        <v>76</v>
      </c>
      <c r="C106" s="71" t="s">
        <v>83</v>
      </c>
      <c r="D106" s="71" t="s">
        <v>87</v>
      </c>
      <c r="E106" s="70" t="s">
        <v>112</v>
      </c>
      <c r="F106" s="70" t="s">
        <v>17</v>
      </c>
      <c r="G106" s="68">
        <f t="shared" si="264"/>
        <v>537480.73</v>
      </c>
      <c r="H106" s="68">
        <f t="shared" si="264"/>
        <v>537480.73</v>
      </c>
      <c r="I106" s="68">
        <f t="shared" si="264"/>
        <v>537480.73</v>
      </c>
      <c r="J106" s="68">
        <f t="shared" si="264"/>
        <v>0</v>
      </c>
      <c r="K106" s="73">
        <f t="shared" si="264"/>
        <v>0</v>
      </c>
      <c r="L106" s="73">
        <f t="shared" si="264"/>
        <v>0</v>
      </c>
      <c r="M106" s="73">
        <f t="shared" si="264"/>
        <v>0</v>
      </c>
      <c r="N106" s="73">
        <f t="shared" si="264"/>
        <v>0</v>
      </c>
      <c r="O106" s="73">
        <f t="shared" si="264"/>
        <v>0</v>
      </c>
      <c r="P106" s="73">
        <f t="shared" si="264"/>
        <v>0</v>
      </c>
      <c r="Q106" s="73">
        <f t="shared" si="264"/>
        <v>0</v>
      </c>
      <c r="R106" s="73">
        <f t="shared" si="264"/>
        <v>0</v>
      </c>
      <c r="S106" s="73">
        <f t="shared" si="264"/>
        <v>0</v>
      </c>
      <c r="T106" s="68">
        <f t="shared" si="264"/>
        <v>537480.73</v>
      </c>
      <c r="U106" s="68">
        <f t="shared" si="264"/>
        <v>0</v>
      </c>
      <c r="V106" s="72">
        <f t="shared" si="264"/>
        <v>0</v>
      </c>
      <c r="W106" s="72">
        <f t="shared" si="264"/>
        <v>0</v>
      </c>
      <c r="X106" s="72">
        <f t="shared" si="264"/>
        <v>0</v>
      </c>
      <c r="Y106" s="72">
        <f t="shared" si="264"/>
        <v>0</v>
      </c>
      <c r="Z106" s="72">
        <f t="shared" si="264"/>
        <v>0</v>
      </c>
      <c r="AA106" s="68">
        <f t="shared" si="264"/>
        <v>537480.73</v>
      </c>
      <c r="AB106" s="68">
        <f t="shared" si="264"/>
        <v>0</v>
      </c>
      <c r="AC106" s="72">
        <f t="shared" si="264"/>
        <v>0</v>
      </c>
      <c r="AD106" s="72">
        <f t="shared" si="264"/>
        <v>0</v>
      </c>
      <c r="AE106" s="72">
        <f t="shared" si="264"/>
        <v>0</v>
      </c>
      <c r="AF106" s="72">
        <f t="shared" si="264"/>
        <v>0</v>
      </c>
      <c r="AG106" s="72">
        <f t="shared" si="264"/>
        <v>0</v>
      </c>
      <c r="AH106" s="72">
        <f t="shared" si="264"/>
        <v>0</v>
      </c>
      <c r="AI106" s="72">
        <f t="shared" si="264"/>
        <v>0</v>
      </c>
      <c r="AJ106" s="72">
        <f t="shared" si="264"/>
        <v>0</v>
      </c>
      <c r="AK106" s="68">
        <f t="shared" si="264"/>
        <v>537480.73</v>
      </c>
      <c r="AL106" s="68">
        <f t="shared" si="264"/>
        <v>0</v>
      </c>
      <c r="AM106" s="68">
        <f t="shared" si="264"/>
        <v>0</v>
      </c>
      <c r="AN106" s="68">
        <f t="shared" si="264"/>
        <v>0</v>
      </c>
      <c r="AO106" s="68">
        <f t="shared" si="264"/>
        <v>0</v>
      </c>
      <c r="AP106" s="68">
        <f t="shared" si="264"/>
        <v>0</v>
      </c>
      <c r="AQ106" s="68">
        <f t="shared" si="264"/>
        <v>0</v>
      </c>
      <c r="AR106" s="68">
        <f t="shared" si="264"/>
        <v>537480.73</v>
      </c>
      <c r="AS106" s="68">
        <f t="shared" si="265"/>
        <v>0</v>
      </c>
      <c r="AT106" s="68">
        <f t="shared" si="265"/>
        <v>0</v>
      </c>
      <c r="AU106" s="68">
        <f t="shared" si="264"/>
        <v>0</v>
      </c>
      <c r="AV106" s="68">
        <f t="shared" si="264"/>
        <v>0</v>
      </c>
      <c r="AW106" s="68">
        <f t="shared" si="263"/>
        <v>0</v>
      </c>
      <c r="AX106" s="68">
        <f t="shared" si="264"/>
        <v>0</v>
      </c>
      <c r="AY106" s="68">
        <f t="shared" si="264"/>
        <v>0</v>
      </c>
      <c r="AZ106" s="68">
        <f t="shared" si="264"/>
        <v>0</v>
      </c>
      <c r="BA106" s="68">
        <f t="shared" si="264"/>
        <v>0</v>
      </c>
      <c r="BB106" s="68">
        <f t="shared" si="265"/>
        <v>0</v>
      </c>
      <c r="BC106" s="68">
        <f t="shared" si="265"/>
        <v>0</v>
      </c>
      <c r="BD106" s="68">
        <f t="shared" si="264"/>
        <v>0</v>
      </c>
      <c r="BE106" s="68">
        <f t="shared" si="151"/>
        <v>0</v>
      </c>
      <c r="BF106" s="68">
        <f t="shared" si="264"/>
        <v>0</v>
      </c>
      <c r="BG106" s="1">
        <f t="shared" si="264"/>
        <v>0</v>
      </c>
      <c r="BH106" s="1">
        <f t="shared" si="264"/>
        <v>0</v>
      </c>
      <c r="BI106" s="1">
        <f t="shared" si="264"/>
        <v>0</v>
      </c>
      <c r="BJ106" s="1">
        <f t="shared" si="264"/>
        <v>0</v>
      </c>
    </row>
    <row r="107" spans="1:62" ht="21.75" hidden="1" customHeight="1" outlineLevel="6" x14ac:dyDescent="0.25">
      <c r="A107" s="69" t="s">
        <v>18</v>
      </c>
      <c r="B107" s="70" t="s">
        <v>76</v>
      </c>
      <c r="C107" s="71" t="s">
        <v>83</v>
      </c>
      <c r="D107" s="71" t="s">
        <v>87</v>
      </c>
      <c r="E107" s="70" t="s">
        <v>112</v>
      </c>
      <c r="F107" s="70" t="s">
        <v>19</v>
      </c>
      <c r="G107" s="68">
        <v>537480.73</v>
      </c>
      <c r="H107" s="68">
        <v>537480.73</v>
      </c>
      <c r="I107" s="68">
        <v>537480.73</v>
      </c>
      <c r="J107" s="68"/>
      <c r="K107" s="73"/>
      <c r="L107" s="73"/>
      <c r="M107" s="73"/>
      <c r="N107" s="73"/>
      <c r="O107" s="73"/>
      <c r="P107" s="73"/>
      <c r="Q107" s="73"/>
      <c r="R107" s="73"/>
      <c r="S107" s="73"/>
      <c r="T107" s="68">
        <v>537480.73</v>
      </c>
      <c r="U107" s="68"/>
      <c r="V107" s="72"/>
      <c r="W107" s="72"/>
      <c r="X107" s="72"/>
      <c r="Y107" s="72"/>
      <c r="Z107" s="72"/>
      <c r="AA107" s="68">
        <f>T107+U107</f>
        <v>537480.73</v>
      </c>
      <c r="AB107" s="68">
        <f>SUM(AC107:AJ107)</f>
        <v>0</v>
      </c>
      <c r="AC107" s="74"/>
      <c r="AD107" s="74"/>
      <c r="AE107" s="74"/>
      <c r="AF107" s="74"/>
      <c r="AG107" s="74"/>
      <c r="AH107" s="74"/>
      <c r="AI107" s="74"/>
      <c r="AJ107" s="74"/>
      <c r="AK107" s="68">
        <f>AA107+AB107</f>
        <v>537480.73</v>
      </c>
      <c r="AL107" s="68">
        <f>SUM(AM107:AQ107)</f>
        <v>0</v>
      </c>
      <c r="AM107" s="68"/>
      <c r="AN107" s="68"/>
      <c r="AO107" s="68"/>
      <c r="AP107" s="68"/>
      <c r="AQ107" s="68"/>
      <c r="AR107" s="68">
        <f>AK107+AL107</f>
        <v>537480.73</v>
      </c>
      <c r="AS107" s="68">
        <v>0</v>
      </c>
      <c r="AT107" s="68">
        <v>0</v>
      </c>
      <c r="AU107" s="68"/>
      <c r="AV107" s="68"/>
      <c r="AW107" s="68">
        <f t="shared" si="263"/>
        <v>0</v>
      </c>
      <c r="AX107" s="68"/>
      <c r="AY107" s="68"/>
      <c r="AZ107" s="68"/>
      <c r="BA107" s="68"/>
      <c r="BB107" s="68">
        <v>0</v>
      </c>
      <c r="BC107" s="68">
        <v>0</v>
      </c>
      <c r="BD107" s="68"/>
      <c r="BE107" s="68">
        <f t="shared" si="151"/>
        <v>0</v>
      </c>
      <c r="BF107" s="68"/>
      <c r="BG107" s="1"/>
      <c r="BH107" s="1"/>
      <c r="BI107" s="1"/>
      <c r="BJ107" s="1"/>
    </row>
    <row r="108" spans="1:62" ht="21.75" hidden="1" customHeight="1" outlineLevel="1" x14ac:dyDescent="0.25">
      <c r="A108" s="69" t="s">
        <v>35</v>
      </c>
      <c r="B108" s="70" t="s">
        <v>76</v>
      </c>
      <c r="C108" s="71" t="s">
        <v>84</v>
      </c>
      <c r="D108" s="71"/>
      <c r="E108" s="70" t="s">
        <v>100</v>
      </c>
      <c r="F108" s="70"/>
      <c r="G108" s="68">
        <f t="shared" ref="G108:BJ112" si="266">G109</f>
        <v>6000</v>
      </c>
      <c r="H108" s="68">
        <f t="shared" si="266"/>
        <v>0</v>
      </c>
      <c r="I108" s="68">
        <f t="shared" si="266"/>
        <v>0</v>
      </c>
      <c r="J108" s="68">
        <f t="shared" si="266"/>
        <v>0</v>
      </c>
      <c r="K108" s="73">
        <f t="shared" si="266"/>
        <v>0</v>
      </c>
      <c r="L108" s="73">
        <f t="shared" si="266"/>
        <v>0</v>
      </c>
      <c r="M108" s="73">
        <f t="shared" si="266"/>
        <v>0</v>
      </c>
      <c r="N108" s="73">
        <f t="shared" si="266"/>
        <v>0</v>
      </c>
      <c r="O108" s="73">
        <f t="shared" si="266"/>
        <v>0</v>
      </c>
      <c r="P108" s="73">
        <f t="shared" si="266"/>
        <v>0</v>
      </c>
      <c r="Q108" s="73">
        <f t="shared" si="266"/>
        <v>0</v>
      </c>
      <c r="R108" s="73">
        <f t="shared" si="266"/>
        <v>0</v>
      </c>
      <c r="S108" s="73">
        <f t="shared" si="266"/>
        <v>0</v>
      </c>
      <c r="T108" s="68">
        <f t="shared" si="266"/>
        <v>0</v>
      </c>
      <c r="U108" s="68">
        <f t="shared" si="266"/>
        <v>0</v>
      </c>
      <c r="V108" s="72">
        <f t="shared" si="266"/>
        <v>0</v>
      </c>
      <c r="W108" s="72">
        <f t="shared" si="266"/>
        <v>0</v>
      </c>
      <c r="X108" s="72">
        <f t="shared" si="266"/>
        <v>0</v>
      </c>
      <c r="Y108" s="72">
        <f t="shared" si="266"/>
        <v>0</v>
      </c>
      <c r="Z108" s="72">
        <f t="shared" si="266"/>
        <v>0</v>
      </c>
      <c r="AA108" s="68">
        <f t="shared" si="266"/>
        <v>0</v>
      </c>
      <c r="AB108" s="68">
        <f t="shared" si="266"/>
        <v>0</v>
      </c>
      <c r="AC108" s="72">
        <f t="shared" si="266"/>
        <v>0</v>
      </c>
      <c r="AD108" s="72">
        <f t="shared" si="266"/>
        <v>0</v>
      </c>
      <c r="AE108" s="72">
        <f t="shared" si="266"/>
        <v>0</v>
      </c>
      <c r="AF108" s="72">
        <f t="shared" si="266"/>
        <v>0</v>
      </c>
      <c r="AG108" s="72">
        <f t="shared" si="266"/>
        <v>0</v>
      </c>
      <c r="AH108" s="72">
        <f t="shared" si="266"/>
        <v>0</v>
      </c>
      <c r="AI108" s="72">
        <f t="shared" si="266"/>
        <v>0</v>
      </c>
      <c r="AJ108" s="72">
        <f t="shared" si="266"/>
        <v>0</v>
      </c>
      <c r="AK108" s="68">
        <f t="shared" si="266"/>
        <v>0</v>
      </c>
      <c r="AL108" s="68">
        <f t="shared" si="266"/>
        <v>0</v>
      </c>
      <c r="AM108" s="68">
        <f t="shared" si="266"/>
        <v>0</v>
      </c>
      <c r="AN108" s="68">
        <f t="shared" si="266"/>
        <v>0</v>
      </c>
      <c r="AO108" s="68">
        <f t="shared" si="266"/>
        <v>0</v>
      </c>
      <c r="AP108" s="68">
        <f t="shared" si="266"/>
        <v>0</v>
      </c>
      <c r="AQ108" s="68">
        <f t="shared" si="266"/>
        <v>0</v>
      </c>
      <c r="AR108" s="68">
        <f t="shared" si="266"/>
        <v>0</v>
      </c>
      <c r="AS108" s="68">
        <f t="shared" ref="AS108:BC112" si="267">AS109</f>
        <v>0</v>
      </c>
      <c r="AT108" s="68">
        <f t="shared" si="267"/>
        <v>0</v>
      </c>
      <c r="AU108" s="68">
        <f t="shared" si="266"/>
        <v>0</v>
      </c>
      <c r="AV108" s="68">
        <f t="shared" si="266"/>
        <v>0</v>
      </c>
      <c r="AW108" s="68">
        <f t="shared" si="263"/>
        <v>0</v>
      </c>
      <c r="AX108" s="68">
        <f t="shared" si="266"/>
        <v>0</v>
      </c>
      <c r="AY108" s="68">
        <f t="shared" si="266"/>
        <v>0</v>
      </c>
      <c r="AZ108" s="68">
        <f t="shared" si="266"/>
        <v>0</v>
      </c>
      <c r="BA108" s="68">
        <f t="shared" si="266"/>
        <v>0</v>
      </c>
      <c r="BB108" s="68">
        <f t="shared" si="267"/>
        <v>0</v>
      </c>
      <c r="BC108" s="68">
        <f t="shared" si="267"/>
        <v>0</v>
      </c>
      <c r="BD108" s="68">
        <f t="shared" si="266"/>
        <v>0</v>
      </c>
      <c r="BE108" s="68">
        <f t="shared" si="151"/>
        <v>0</v>
      </c>
      <c r="BF108" s="68">
        <f t="shared" si="266"/>
        <v>0</v>
      </c>
      <c r="BG108" s="1">
        <f t="shared" si="266"/>
        <v>0</v>
      </c>
      <c r="BH108" s="1">
        <f t="shared" si="266"/>
        <v>0</v>
      </c>
      <c r="BI108" s="1">
        <f t="shared" si="266"/>
        <v>0</v>
      </c>
      <c r="BJ108" s="1">
        <f t="shared" si="266"/>
        <v>0</v>
      </c>
    </row>
    <row r="109" spans="1:62" ht="21.75" hidden="1" customHeight="1" outlineLevel="2" x14ac:dyDescent="0.25">
      <c r="A109" s="69" t="s">
        <v>37</v>
      </c>
      <c r="B109" s="70" t="s">
        <v>76</v>
      </c>
      <c r="C109" s="71" t="s">
        <v>84</v>
      </c>
      <c r="D109" s="71" t="s">
        <v>90</v>
      </c>
      <c r="E109" s="70" t="s">
        <v>100</v>
      </c>
      <c r="F109" s="70"/>
      <c r="G109" s="68">
        <f t="shared" si="266"/>
        <v>6000</v>
      </c>
      <c r="H109" s="68">
        <f t="shared" si="266"/>
        <v>0</v>
      </c>
      <c r="I109" s="68">
        <f t="shared" si="266"/>
        <v>0</v>
      </c>
      <c r="J109" s="68">
        <f t="shared" si="266"/>
        <v>0</v>
      </c>
      <c r="K109" s="73">
        <f t="shared" si="266"/>
        <v>0</v>
      </c>
      <c r="L109" s="73">
        <f t="shared" si="266"/>
        <v>0</v>
      </c>
      <c r="M109" s="73">
        <f t="shared" si="266"/>
        <v>0</v>
      </c>
      <c r="N109" s="73">
        <f t="shared" si="266"/>
        <v>0</v>
      </c>
      <c r="O109" s="73">
        <f t="shared" si="266"/>
        <v>0</v>
      </c>
      <c r="P109" s="73">
        <f t="shared" si="266"/>
        <v>0</v>
      </c>
      <c r="Q109" s="73">
        <f t="shared" si="266"/>
        <v>0</v>
      </c>
      <c r="R109" s="73">
        <f t="shared" si="266"/>
        <v>0</v>
      </c>
      <c r="S109" s="73">
        <f t="shared" si="266"/>
        <v>0</v>
      </c>
      <c r="T109" s="68">
        <f t="shared" si="266"/>
        <v>0</v>
      </c>
      <c r="U109" s="68">
        <f t="shared" si="266"/>
        <v>0</v>
      </c>
      <c r="V109" s="72">
        <f t="shared" si="266"/>
        <v>0</v>
      </c>
      <c r="W109" s="72">
        <f t="shared" si="266"/>
        <v>0</v>
      </c>
      <c r="X109" s="72">
        <f t="shared" si="266"/>
        <v>0</v>
      </c>
      <c r="Y109" s="72">
        <f t="shared" si="266"/>
        <v>0</v>
      </c>
      <c r="Z109" s="72">
        <f t="shared" si="266"/>
        <v>0</v>
      </c>
      <c r="AA109" s="68">
        <f t="shared" si="266"/>
        <v>0</v>
      </c>
      <c r="AB109" s="68">
        <f t="shared" si="266"/>
        <v>0</v>
      </c>
      <c r="AC109" s="72">
        <f t="shared" si="266"/>
        <v>0</v>
      </c>
      <c r="AD109" s="72">
        <f t="shared" si="266"/>
        <v>0</v>
      </c>
      <c r="AE109" s="72">
        <f t="shared" si="266"/>
        <v>0</v>
      </c>
      <c r="AF109" s="72">
        <f t="shared" si="266"/>
        <v>0</v>
      </c>
      <c r="AG109" s="72">
        <f t="shared" si="266"/>
        <v>0</v>
      </c>
      <c r="AH109" s="72">
        <f t="shared" si="266"/>
        <v>0</v>
      </c>
      <c r="AI109" s="72">
        <f t="shared" si="266"/>
        <v>0</v>
      </c>
      <c r="AJ109" s="72">
        <f t="shared" si="266"/>
        <v>0</v>
      </c>
      <c r="AK109" s="68">
        <f t="shared" si="266"/>
        <v>0</v>
      </c>
      <c r="AL109" s="68">
        <f t="shared" si="266"/>
        <v>0</v>
      </c>
      <c r="AM109" s="68">
        <f t="shared" si="266"/>
        <v>0</v>
      </c>
      <c r="AN109" s="68">
        <f t="shared" si="266"/>
        <v>0</v>
      </c>
      <c r="AO109" s="68">
        <f t="shared" si="266"/>
        <v>0</v>
      </c>
      <c r="AP109" s="68">
        <f t="shared" si="266"/>
        <v>0</v>
      </c>
      <c r="AQ109" s="68">
        <f t="shared" si="266"/>
        <v>0</v>
      </c>
      <c r="AR109" s="68">
        <f t="shared" si="266"/>
        <v>0</v>
      </c>
      <c r="AS109" s="68">
        <f t="shared" si="267"/>
        <v>0</v>
      </c>
      <c r="AT109" s="68">
        <f t="shared" si="267"/>
        <v>0</v>
      </c>
      <c r="AU109" s="68">
        <f t="shared" si="266"/>
        <v>0</v>
      </c>
      <c r="AV109" s="68">
        <f t="shared" si="266"/>
        <v>0</v>
      </c>
      <c r="AW109" s="68">
        <f t="shared" si="263"/>
        <v>0</v>
      </c>
      <c r="AX109" s="68">
        <f t="shared" si="266"/>
        <v>0</v>
      </c>
      <c r="AY109" s="68">
        <f t="shared" si="266"/>
        <v>0</v>
      </c>
      <c r="AZ109" s="68">
        <f t="shared" si="266"/>
        <v>0</v>
      </c>
      <c r="BA109" s="68">
        <f t="shared" si="266"/>
        <v>0</v>
      </c>
      <c r="BB109" s="68">
        <f t="shared" si="267"/>
        <v>0</v>
      </c>
      <c r="BC109" s="68">
        <f t="shared" si="267"/>
        <v>0</v>
      </c>
      <c r="BD109" s="68">
        <f t="shared" si="266"/>
        <v>0</v>
      </c>
      <c r="BE109" s="68">
        <f t="shared" si="151"/>
        <v>0</v>
      </c>
      <c r="BF109" s="68">
        <f t="shared" si="266"/>
        <v>0</v>
      </c>
      <c r="BG109" s="1">
        <f t="shared" si="266"/>
        <v>0</v>
      </c>
      <c r="BH109" s="1">
        <f t="shared" si="266"/>
        <v>0</v>
      </c>
      <c r="BI109" s="1">
        <f t="shared" si="266"/>
        <v>0</v>
      </c>
      <c r="BJ109" s="1">
        <f t="shared" si="266"/>
        <v>0</v>
      </c>
    </row>
    <row r="110" spans="1:62" ht="21.75" hidden="1" customHeight="1" outlineLevel="3" x14ac:dyDescent="0.25">
      <c r="A110" s="69" t="s">
        <v>38</v>
      </c>
      <c r="B110" s="70" t="s">
        <v>76</v>
      </c>
      <c r="C110" s="71" t="s">
        <v>84</v>
      </c>
      <c r="D110" s="71" t="s">
        <v>90</v>
      </c>
      <c r="E110" s="70" t="s">
        <v>101</v>
      </c>
      <c r="F110" s="70"/>
      <c r="G110" s="68">
        <f t="shared" si="266"/>
        <v>6000</v>
      </c>
      <c r="H110" s="68">
        <f t="shared" si="266"/>
        <v>0</v>
      </c>
      <c r="I110" s="68">
        <f t="shared" si="266"/>
        <v>0</v>
      </c>
      <c r="J110" s="68">
        <f t="shared" si="266"/>
        <v>0</v>
      </c>
      <c r="K110" s="73">
        <f t="shared" si="266"/>
        <v>0</v>
      </c>
      <c r="L110" s="73">
        <f t="shared" si="266"/>
        <v>0</v>
      </c>
      <c r="M110" s="73">
        <f t="shared" si="266"/>
        <v>0</v>
      </c>
      <c r="N110" s="73">
        <f t="shared" si="266"/>
        <v>0</v>
      </c>
      <c r="O110" s="73">
        <f t="shared" si="266"/>
        <v>0</v>
      </c>
      <c r="P110" s="73">
        <f t="shared" si="266"/>
        <v>0</v>
      </c>
      <c r="Q110" s="73">
        <f t="shared" si="266"/>
        <v>0</v>
      </c>
      <c r="R110" s="73">
        <f t="shared" si="266"/>
        <v>0</v>
      </c>
      <c r="S110" s="73">
        <f t="shared" si="266"/>
        <v>0</v>
      </c>
      <c r="T110" s="68">
        <f t="shared" si="266"/>
        <v>0</v>
      </c>
      <c r="U110" s="68">
        <f t="shared" si="266"/>
        <v>0</v>
      </c>
      <c r="V110" s="72">
        <f t="shared" si="266"/>
        <v>0</v>
      </c>
      <c r="W110" s="72">
        <f t="shared" si="266"/>
        <v>0</v>
      </c>
      <c r="X110" s="72">
        <f t="shared" si="266"/>
        <v>0</v>
      </c>
      <c r="Y110" s="72">
        <f t="shared" si="266"/>
        <v>0</v>
      </c>
      <c r="Z110" s="72">
        <f t="shared" si="266"/>
        <v>0</v>
      </c>
      <c r="AA110" s="68">
        <f t="shared" si="266"/>
        <v>0</v>
      </c>
      <c r="AB110" s="68">
        <f t="shared" si="266"/>
        <v>0</v>
      </c>
      <c r="AC110" s="72">
        <f t="shared" si="266"/>
        <v>0</v>
      </c>
      <c r="AD110" s="72">
        <f t="shared" si="266"/>
        <v>0</v>
      </c>
      <c r="AE110" s="72">
        <f t="shared" si="266"/>
        <v>0</v>
      </c>
      <c r="AF110" s="72">
        <f t="shared" si="266"/>
        <v>0</v>
      </c>
      <c r="AG110" s="72">
        <f t="shared" si="266"/>
        <v>0</v>
      </c>
      <c r="AH110" s="72">
        <f t="shared" si="266"/>
        <v>0</v>
      </c>
      <c r="AI110" s="72">
        <f t="shared" si="266"/>
        <v>0</v>
      </c>
      <c r="AJ110" s="72">
        <f t="shared" si="266"/>
        <v>0</v>
      </c>
      <c r="AK110" s="68">
        <f t="shared" si="266"/>
        <v>0</v>
      </c>
      <c r="AL110" s="68">
        <f t="shared" si="266"/>
        <v>0</v>
      </c>
      <c r="AM110" s="68">
        <f t="shared" si="266"/>
        <v>0</v>
      </c>
      <c r="AN110" s="68">
        <f t="shared" si="266"/>
        <v>0</v>
      </c>
      <c r="AO110" s="68">
        <f t="shared" si="266"/>
        <v>0</v>
      </c>
      <c r="AP110" s="68">
        <f t="shared" si="266"/>
        <v>0</v>
      </c>
      <c r="AQ110" s="68">
        <f t="shared" si="266"/>
        <v>0</v>
      </c>
      <c r="AR110" s="68">
        <f t="shared" si="266"/>
        <v>0</v>
      </c>
      <c r="AS110" s="68">
        <f t="shared" si="267"/>
        <v>0</v>
      </c>
      <c r="AT110" s="68">
        <f t="shared" si="267"/>
        <v>0</v>
      </c>
      <c r="AU110" s="68">
        <f t="shared" si="266"/>
        <v>0</v>
      </c>
      <c r="AV110" s="68">
        <f t="shared" si="266"/>
        <v>0</v>
      </c>
      <c r="AW110" s="68">
        <f t="shared" si="263"/>
        <v>0</v>
      </c>
      <c r="AX110" s="68">
        <f t="shared" si="266"/>
        <v>0</v>
      </c>
      <c r="AY110" s="68">
        <f t="shared" si="266"/>
        <v>0</v>
      </c>
      <c r="AZ110" s="68">
        <f t="shared" si="266"/>
        <v>0</v>
      </c>
      <c r="BA110" s="68">
        <f t="shared" si="266"/>
        <v>0</v>
      </c>
      <c r="BB110" s="68">
        <f t="shared" si="267"/>
        <v>0</v>
      </c>
      <c r="BC110" s="68">
        <f t="shared" si="267"/>
        <v>0</v>
      </c>
      <c r="BD110" s="68">
        <f t="shared" si="266"/>
        <v>0</v>
      </c>
      <c r="BE110" s="68">
        <f t="shared" si="151"/>
        <v>0</v>
      </c>
      <c r="BF110" s="68">
        <f t="shared" si="266"/>
        <v>0</v>
      </c>
      <c r="BG110" s="1">
        <f t="shared" si="266"/>
        <v>0</v>
      </c>
      <c r="BH110" s="1">
        <f t="shared" si="266"/>
        <v>0</v>
      </c>
      <c r="BI110" s="1">
        <f t="shared" si="266"/>
        <v>0</v>
      </c>
      <c r="BJ110" s="1">
        <f t="shared" si="266"/>
        <v>0</v>
      </c>
    </row>
    <row r="111" spans="1:62" ht="21.75" hidden="1" customHeight="1" outlineLevel="4" x14ac:dyDescent="0.25">
      <c r="A111" s="69" t="s">
        <v>14</v>
      </c>
      <c r="B111" s="70" t="s">
        <v>76</v>
      </c>
      <c r="C111" s="71" t="s">
        <v>84</v>
      </c>
      <c r="D111" s="71" t="s">
        <v>90</v>
      </c>
      <c r="E111" s="70" t="s">
        <v>101</v>
      </c>
      <c r="F111" s="70" t="s">
        <v>15</v>
      </c>
      <c r="G111" s="68">
        <f t="shared" si="266"/>
        <v>6000</v>
      </c>
      <c r="H111" s="68">
        <f t="shared" si="266"/>
        <v>0</v>
      </c>
      <c r="I111" s="68">
        <f t="shared" si="266"/>
        <v>0</v>
      </c>
      <c r="J111" s="68">
        <f t="shared" si="266"/>
        <v>0</v>
      </c>
      <c r="K111" s="73">
        <f t="shared" si="266"/>
        <v>0</v>
      </c>
      <c r="L111" s="73">
        <f t="shared" si="266"/>
        <v>0</v>
      </c>
      <c r="M111" s="73">
        <f t="shared" si="266"/>
        <v>0</v>
      </c>
      <c r="N111" s="73">
        <f t="shared" si="266"/>
        <v>0</v>
      </c>
      <c r="O111" s="73">
        <f t="shared" si="266"/>
        <v>0</v>
      </c>
      <c r="P111" s="73">
        <f t="shared" si="266"/>
        <v>0</v>
      </c>
      <c r="Q111" s="73">
        <f t="shared" si="266"/>
        <v>0</v>
      </c>
      <c r="R111" s="73">
        <f t="shared" si="266"/>
        <v>0</v>
      </c>
      <c r="S111" s="73">
        <f t="shared" si="266"/>
        <v>0</v>
      </c>
      <c r="T111" s="68">
        <f t="shared" si="266"/>
        <v>0</v>
      </c>
      <c r="U111" s="68">
        <f t="shared" si="266"/>
        <v>0</v>
      </c>
      <c r="V111" s="72">
        <f t="shared" si="266"/>
        <v>0</v>
      </c>
      <c r="W111" s="72">
        <f t="shared" si="266"/>
        <v>0</v>
      </c>
      <c r="X111" s="72">
        <f t="shared" si="266"/>
        <v>0</v>
      </c>
      <c r="Y111" s="72">
        <f t="shared" si="266"/>
        <v>0</v>
      </c>
      <c r="Z111" s="72">
        <f t="shared" si="266"/>
        <v>0</v>
      </c>
      <c r="AA111" s="68">
        <f t="shared" si="266"/>
        <v>0</v>
      </c>
      <c r="AB111" s="68">
        <f t="shared" si="266"/>
        <v>0</v>
      </c>
      <c r="AC111" s="72">
        <f t="shared" si="266"/>
        <v>0</v>
      </c>
      <c r="AD111" s="72">
        <f t="shared" si="266"/>
        <v>0</v>
      </c>
      <c r="AE111" s="72">
        <f t="shared" si="266"/>
        <v>0</v>
      </c>
      <c r="AF111" s="72">
        <f t="shared" si="266"/>
        <v>0</v>
      </c>
      <c r="AG111" s="72">
        <f t="shared" si="266"/>
        <v>0</v>
      </c>
      <c r="AH111" s="72">
        <f t="shared" si="266"/>
        <v>0</v>
      </c>
      <c r="AI111" s="72">
        <f t="shared" si="266"/>
        <v>0</v>
      </c>
      <c r="AJ111" s="72">
        <f t="shared" si="266"/>
        <v>0</v>
      </c>
      <c r="AK111" s="68">
        <f t="shared" si="266"/>
        <v>0</v>
      </c>
      <c r="AL111" s="68">
        <f t="shared" si="266"/>
        <v>0</v>
      </c>
      <c r="AM111" s="68">
        <f t="shared" si="266"/>
        <v>0</v>
      </c>
      <c r="AN111" s="68">
        <f t="shared" si="266"/>
        <v>0</v>
      </c>
      <c r="AO111" s="68">
        <f t="shared" si="266"/>
        <v>0</v>
      </c>
      <c r="AP111" s="68">
        <f t="shared" si="266"/>
        <v>0</v>
      </c>
      <c r="AQ111" s="68">
        <f t="shared" si="266"/>
        <v>0</v>
      </c>
      <c r="AR111" s="68">
        <f t="shared" si="266"/>
        <v>0</v>
      </c>
      <c r="AS111" s="68">
        <f t="shared" si="267"/>
        <v>0</v>
      </c>
      <c r="AT111" s="68">
        <f t="shared" si="267"/>
        <v>0</v>
      </c>
      <c r="AU111" s="68">
        <f t="shared" si="266"/>
        <v>0</v>
      </c>
      <c r="AV111" s="68">
        <f t="shared" si="266"/>
        <v>0</v>
      </c>
      <c r="AW111" s="68">
        <f t="shared" si="263"/>
        <v>0</v>
      </c>
      <c r="AX111" s="68">
        <f t="shared" si="266"/>
        <v>0</v>
      </c>
      <c r="AY111" s="68">
        <f t="shared" si="266"/>
        <v>0</v>
      </c>
      <c r="AZ111" s="68">
        <f t="shared" si="266"/>
        <v>0</v>
      </c>
      <c r="BA111" s="68">
        <f t="shared" si="266"/>
        <v>0</v>
      </c>
      <c r="BB111" s="68">
        <f t="shared" si="267"/>
        <v>0</v>
      </c>
      <c r="BC111" s="68">
        <f t="shared" si="267"/>
        <v>0</v>
      </c>
      <c r="BD111" s="68">
        <f t="shared" si="266"/>
        <v>0</v>
      </c>
      <c r="BE111" s="68">
        <f t="shared" si="151"/>
        <v>0</v>
      </c>
      <c r="BF111" s="68">
        <f t="shared" si="266"/>
        <v>0</v>
      </c>
      <c r="BG111" s="1">
        <f t="shared" si="266"/>
        <v>0</v>
      </c>
      <c r="BH111" s="1">
        <f t="shared" si="266"/>
        <v>0</v>
      </c>
      <c r="BI111" s="1">
        <f t="shared" si="266"/>
        <v>0</v>
      </c>
      <c r="BJ111" s="1">
        <f t="shared" si="266"/>
        <v>0</v>
      </c>
    </row>
    <row r="112" spans="1:62" ht="21.75" hidden="1" customHeight="1" outlineLevel="5" x14ac:dyDescent="0.25">
      <c r="A112" s="69" t="s">
        <v>16</v>
      </c>
      <c r="B112" s="70" t="s">
        <v>76</v>
      </c>
      <c r="C112" s="71" t="s">
        <v>84</v>
      </c>
      <c r="D112" s="71" t="s">
        <v>90</v>
      </c>
      <c r="E112" s="70" t="s">
        <v>101</v>
      </c>
      <c r="F112" s="70" t="s">
        <v>17</v>
      </c>
      <c r="G112" s="68">
        <f t="shared" si="266"/>
        <v>6000</v>
      </c>
      <c r="H112" s="68">
        <f t="shared" si="266"/>
        <v>0</v>
      </c>
      <c r="I112" s="68">
        <f t="shared" si="266"/>
        <v>0</v>
      </c>
      <c r="J112" s="68">
        <f t="shared" si="266"/>
        <v>0</v>
      </c>
      <c r="K112" s="73">
        <f t="shared" si="266"/>
        <v>0</v>
      </c>
      <c r="L112" s="73">
        <f t="shared" si="266"/>
        <v>0</v>
      </c>
      <c r="M112" s="73">
        <f t="shared" si="266"/>
        <v>0</v>
      </c>
      <c r="N112" s="73">
        <f t="shared" si="266"/>
        <v>0</v>
      </c>
      <c r="O112" s="73">
        <f t="shared" si="266"/>
        <v>0</v>
      </c>
      <c r="P112" s="73">
        <f t="shared" si="266"/>
        <v>0</v>
      </c>
      <c r="Q112" s="73">
        <f t="shared" si="266"/>
        <v>0</v>
      </c>
      <c r="R112" s="73">
        <f t="shared" si="266"/>
        <v>0</v>
      </c>
      <c r="S112" s="73">
        <f t="shared" si="266"/>
        <v>0</v>
      </c>
      <c r="T112" s="68">
        <f t="shared" si="266"/>
        <v>0</v>
      </c>
      <c r="U112" s="68">
        <f t="shared" si="266"/>
        <v>0</v>
      </c>
      <c r="V112" s="72">
        <f t="shared" si="266"/>
        <v>0</v>
      </c>
      <c r="W112" s="72">
        <f t="shared" si="266"/>
        <v>0</v>
      </c>
      <c r="X112" s="72">
        <f t="shared" si="266"/>
        <v>0</v>
      </c>
      <c r="Y112" s="72">
        <f t="shared" si="266"/>
        <v>0</v>
      </c>
      <c r="Z112" s="72">
        <f t="shared" si="266"/>
        <v>0</v>
      </c>
      <c r="AA112" s="68">
        <f t="shared" si="266"/>
        <v>0</v>
      </c>
      <c r="AB112" s="68">
        <f t="shared" si="266"/>
        <v>0</v>
      </c>
      <c r="AC112" s="72">
        <f t="shared" si="266"/>
        <v>0</v>
      </c>
      <c r="AD112" s="72">
        <f t="shared" si="266"/>
        <v>0</v>
      </c>
      <c r="AE112" s="72">
        <f t="shared" si="266"/>
        <v>0</v>
      </c>
      <c r="AF112" s="72">
        <f t="shared" si="266"/>
        <v>0</v>
      </c>
      <c r="AG112" s="72">
        <f t="shared" si="266"/>
        <v>0</v>
      </c>
      <c r="AH112" s="72">
        <f t="shared" si="266"/>
        <v>0</v>
      </c>
      <c r="AI112" s="72">
        <f t="shared" si="266"/>
        <v>0</v>
      </c>
      <c r="AJ112" s="72">
        <f t="shared" si="266"/>
        <v>0</v>
      </c>
      <c r="AK112" s="68">
        <f t="shared" si="266"/>
        <v>0</v>
      </c>
      <c r="AL112" s="68">
        <f t="shared" si="266"/>
        <v>0</v>
      </c>
      <c r="AM112" s="68">
        <f t="shared" si="266"/>
        <v>0</v>
      </c>
      <c r="AN112" s="68">
        <f t="shared" si="266"/>
        <v>0</v>
      </c>
      <c r="AO112" s="68">
        <f t="shared" si="266"/>
        <v>0</v>
      </c>
      <c r="AP112" s="68">
        <f t="shared" si="266"/>
        <v>0</v>
      </c>
      <c r="AQ112" s="68">
        <f t="shared" si="266"/>
        <v>0</v>
      </c>
      <c r="AR112" s="68">
        <f t="shared" si="266"/>
        <v>0</v>
      </c>
      <c r="AS112" s="68">
        <f t="shared" si="267"/>
        <v>0</v>
      </c>
      <c r="AT112" s="68">
        <f t="shared" si="267"/>
        <v>0</v>
      </c>
      <c r="AU112" s="68">
        <f t="shared" si="266"/>
        <v>0</v>
      </c>
      <c r="AV112" s="68">
        <f t="shared" si="266"/>
        <v>0</v>
      </c>
      <c r="AW112" s="68">
        <f t="shared" si="263"/>
        <v>0</v>
      </c>
      <c r="AX112" s="68">
        <f t="shared" si="266"/>
        <v>0</v>
      </c>
      <c r="AY112" s="68">
        <f t="shared" si="266"/>
        <v>0</v>
      </c>
      <c r="AZ112" s="68">
        <f t="shared" si="266"/>
        <v>0</v>
      </c>
      <c r="BA112" s="68">
        <f t="shared" si="266"/>
        <v>0</v>
      </c>
      <c r="BB112" s="68">
        <f t="shared" si="267"/>
        <v>0</v>
      </c>
      <c r="BC112" s="68">
        <f t="shared" si="267"/>
        <v>0</v>
      </c>
      <c r="BD112" s="68">
        <f t="shared" si="266"/>
        <v>0</v>
      </c>
      <c r="BE112" s="68">
        <f t="shared" si="151"/>
        <v>0</v>
      </c>
      <c r="BF112" s="68">
        <f t="shared" si="266"/>
        <v>0</v>
      </c>
      <c r="BG112" s="1">
        <f t="shared" si="266"/>
        <v>0</v>
      </c>
      <c r="BH112" s="1">
        <f t="shared" si="266"/>
        <v>0</v>
      </c>
      <c r="BI112" s="1">
        <f t="shared" si="266"/>
        <v>0</v>
      </c>
      <c r="BJ112" s="1">
        <f t="shared" si="266"/>
        <v>0</v>
      </c>
    </row>
    <row r="113" spans="1:62" ht="21.75" hidden="1" customHeight="1" outlineLevel="6" x14ac:dyDescent="0.25">
      <c r="A113" s="69" t="s">
        <v>18</v>
      </c>
      <c r="B113" s="70" t="s">
        <v>76</v>
      </c>
      <c r="C113" s="71" t="s">
        <v>84</v>
      </c>
      <c r="D113" s="71" t="s">
        <v>90</v>
      </c>
      <c r="E113" s="70" t="s">
        <v>101</v>
      </c>
      <c r="F113" s="70" t="s">
        <v>19</v>
      </c>
      <c r="G113" s="68">
        <v>6000</v>
      </c>
      <c r="H113" s="68">
        <v>0</v>
      </c>
      <c r="I113" s="68">
        <v>0</v>
      </c>
      <c r="J113" s="68">
        <f>K113</f>
        <v>0</v>
      </c>
      <c r="K113" s="73">
        <v>0</v>
      </c>
      <c r="L113" s="73">
        <v>0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68">
        <f>I113+J113</f>
        <v>0</v>
      </c>
      <c r="U113" s="68">
        <v>0</v>
      </c>
      <c r="V113" s="72">
        <v>0</v>
      </c>
      <c r="W113" s="72">
        <v>0</v>
      </c>
      <c r="X113" s="72">
        <v>0</v>
      </c>
      <c r="Y113" s="72">
        <v>0</v>
      </c>
      <c r="Z113" s="72">
        <v>0</v>
      </c>
      <c r="AA113" s="68">
        <f>T113+U113</f>
        <v>0</v>
      </c>
      <c r="AB113" s="68">
        <f>SUM(AC113:AJ113)</f>
        <v>0</v>
      </c>
      <c r="AC113" s="74"/>
      <c r="AD113" s="74"/>
      <c r="AE113" s="74"/>
      <c r="AF113" s="74"/>
      <c r="AG113" s="74"/>
      <c r="AH113" s="74"/>
      <c r="AI113" s="74"/>
      <c r="AJ113" s="74"/>
      <c r="AK113" s="68">
        <f>AA113+AB113</f>
        <v>0</v>
      </c>
      <c r="AL113" s="68">
        <f>SUM(AM113:AQ113)</f>
        <v>0</v>
      </c>
      <c r="AM113" s="68"/>
      <c r="AN113" s="68"/>
      <c r="AO113" s="68"/>
      <c r="AP113" s="68"/>
      <c r="AQ113" s="68"/>
      <c r="AR113" s="68">
        <f>AK113+AL113</f>
        <v>0</v>
      </c>
      <c r="AS113" s="68">
        <v>0</v>
      </c>
      <c r="AT113" s="68">
        <v>0</v>
      </c>
      <c r="AU113" s="68">
        <v>0</v>
      </c>
      <c r="AV113" s="68">
        <v>0</v>
      </c>
      <c r="AW113" s="68">
        <f t="shared" si="263"/>
        <v>0</v>
      </c>
      <c r="AX113" s="68">
        <v>0</v>
      </c>
      <c r="AY113" s="68">
        <v>0</v>
      </c>
      <c r="AZ113" s="68">
        <v>0</v>
      </c>
      <c r="BA113" s="68">
        <v>0</v>
      </c>
      <c r="BB113" s="68">
        <v>0</v>
      </c>
      <c r="BC113" s="68">
        <v>0</v>
      </c>
      <c r="BD113" s="68">
        <v>0</v>
      </c>
      <c r="BE113" s="68">
        <f t="shared" si="151"/>
        <v>0</v>
      </c>
      <c r="BF113" s="68">
        <v>0</v>
      </c>
      <c r="BG113" s="1">
        <v>0</v>
      </c>
      <c r="BH113" s="1">
        <v>0</v>
      </c>
      <c r="BI113" s="1">
        <v>0</v>
      </c>
      <c r="BJ113" s="1">
        <v>0</v>
      </c>
    </row>
    <row r="114" spans="1:62" ht="21.75" hidden="1" customHeight="1" outlineLevel="3" x14ac:dyDescent="0.25">
      <c r="A114" s="69" t="s">
        <v>49</v>
      </c>
      <c r="B114" s="70" t="s">
        <v>79</v>
      </c>
      <c r="C114" s="71" t="s">
        <v>86</v>
      </c>
      <c r="D114" s="71" t="s">
        <v>91</v>
      </c>
      <c r="E114" s="70" t="s">
        <v>98</v>
      </c>
      <c r="F114" s="70"/>
      <c r="G114" s="68">
        <f t="shared" ref="G114:BJ116" si="268">G115</f>
        <v>7230183</v>
      </c>
      <c r="H114" s="68">
        <f t="shared" si="268"/>
        <v>0</v>
      </c>
      <c r="I114" s="68">
        <f t="shared" si="268"/>
        <v>0</v>
      </c>
      <c r="J114" s="68">
        <f t="shared" si="268"/>
        <v>0</v>
      </c>
      <c r="K114" s="73">
        <f t="shared" si="268"/>
        <v>0</v>
      </c>
      <c r="L114" s="73">
        <f t="shared" si="268"/>
        <v>0</v>
      </c>
      <c r="M114" s="73">
        <f t="shared" si="268"/>
        <v>0</v>
      </c>
      <c r="N114" s="73">
        <f t="shared" si="268"/>
        <v>0</v>
      </c>
      <c r="O114" s="73">
        <f t="shared" si="268"/>
        <v>0</v>
      </c>
      <c r="P114" s="73">
        <f t="shared" si="268"/>
        <v>0</v>
      </c>
      <c r="Q114" s="73">
        <f t="shared" si="268"/>
        <v>0</v>
      </c>
      <c r="R114" s="73">
        <f t="shared" si="268"/>
        <v>0</v>
      </c>
      <c r="S114" s="73">
        <f t="shared" si="268"/>
        <v>0</v>
      </c>
      <c r="T114" s="68">
        <f t="shared" si="268"/>
        <v>0</v>
      </c>
      <c r="U114" s="68">
        <f t="shared" si="268"/>
        <v>0</v>
      </c>
      <c r="V114" s="72">
        <f t="shared" si="268"/>
        <v>0</v>
      </c>
      <c r="W114" s="72">
        <f t="shared" si="268"/>
        <v>0</v>
      </c>
      <c r="X114" s="72">
        <f t="shared" si="268"/>
        <v>0</v>
      </c>
      <c r="Y114" s="72">
        <f t="shared" si="268"/>
        <v>0</v>
      </c>
      <c r="Z114" s="72">
        <f t="shared" si="268"/>
        <v>0</v>
      </c>
      <c r="AA114" s="68">
        <f t="shared" si="268"/>
        <v>0</v>
      </c>
      <c r="AB114" s="68">
        <f t="shared" si="268"/>
        <v>0</v>
      </c>
      <c r="AC114" s="72">
        <f t="shared" si="268"/>
        <v>0</v>
      </c>
      <c r="AD114" s="72">
        <f t="shared" si="268"/>
        <v>0</v>
      </c>
      <c r="AE114" s="72">
        <f t="shared" si="268"/>
        <v>0</v>
      </c>
      <c r="AF114" s="72">
        <f t="shared" si="268"/>
        <v>0</v>
      </c>
      <c r="AG114" s="72">
        <f t="shared" si="268"/>
        <v>0</v>
      </c>
      <c r="AH114" s="72">
        <f t="shared" si="268"/>
        <v>0</v>
      </c>
      <c r="AI114" s="72">
        <f t="shared" si="268"/>
        <v>0</v>
      </c>
      <c r="AJ114" s="72">
        <f t="shared" si="268"/>
        <v>0</v>
      </c>
      <c r="AK114" s="68">
        <f t="shared" si="268"/>
        <v>0</v>
      </c>
      <c r="AL114" s="68">
        <f t="shared" si="268"/>
        <v>0</v>
      </c>
      <c r="AM114" s="68">
        <f t="shared" si="268"/>
        <v>0</v>
      </c>
      <c r="AN114" s="68">
        <f t="shared" si="268"/>
        <v>0</v>
      </c>
      <c r="AO114" s="68">
        <f t="shared" si="268"/>
        <v>0</v>
      </c>
      <c r="AP114" s="68">
        <f t="shared" si="268"/>
        <v>0</v>
      </c>
      <c r="AQ114" s="68">
        <f t="shared" si="268"/>
        <v>0</v>
      </c>
      <c r="AR114" s="68">
        <f t="shared" si="268"/>
        <v>0</v>
      </c>
      <c r="AS114" s="68">
        <f t="shared" ref="AS114:BC116" si="269">AS115</f>
        <v>0</v>
      </c>
      <c r="AT114" s="68">
        <f t="shared" si="269"/>
        <v>0</v>
      </c>
      <c r="AU114" s="68">
        <f t="shared" si="268"/>
        <v>0</v>
      </c>
      <c r="AV114" s="68">
        <f t="shared" si="268"/>
        <v>0</v>
      </c>
      <c r="AW114" s="68">
        <f t="shared" ref="AW114:AW121" si="270">AT114+AU114</f>
        <v>0</v>
      </c>
      <c r="AX114" s="68">
        <f t="shared" si="268"/>
        <v>0</v>
      </c>
      <c r="AY114" s="68">
        <f t="shared" si="268"/>
        <v>0</v>
      </c>
      <c r="AZ114" s="68">
        <f t="shared" si="268"/>
        <v>0</v>
      </c>
      <c r="BA114" s="68">
        <f t="shared" si="268"/>
        <v>0</v>
      </c>
      <c r="BB114" s="68">
        <f t="shared" si="269"/>
        <v>0</v>
      </c>
      <c r="BC114" s="68">
        <f t="shared" si="269"/>
        <v>0</v>
      </c>
      <c r="BD114" s="68">
        <f t="shared" si="268"/>
        <v>0</v>
      </c>
      <c r="BE114" s="68">
        <f t="shared" ref="BE114:BE121" si="271">BC114+BD114</f>
        <v>0</v>
      </c>
      <c r="BF114" s="68">
        <f t="shared" si="268"/>
        <v>0</v>
      </c>
      <c r="BG114" s="1">
        <f t="shared" si="268"/>
        <v>0</v>
      </c>
      <c r="BH114" s="1">
        <f t="shared" si="268"/>
        <v>0</v>
      </c>
      <c r="BI114" s="1">
        <f t="shared" si="268"/>
        <v>0</v>
      </c>
      <c r="BJ114" s="1">
        <f t="shared" si="268"/>
        <v>0</v>
      </c>
    </row>
    <row r="115" spans="1:62" ht="21.75" hidden="1" customHeight="1" outlineLevel="4" x14ac:dyDescent="0.25">
      <c r="A115" s="69" t="s">
        <v>29</v>
      </c>
      <c r="B115" s="70" t="s">
        <v>79</v>
      </c>
      <c r="C115" s="71" t="s">
        <v>86</v>
      </c>
      <c r="D115" s="71" t="s">
        <v>91</v>
      </c>
      <c r="E115" s="70" t="s">
        <v>98</v>
      </c>
      <c r="F115" s="70" t="s">
        <v>30</v>
      </c>
      <c r="G115" s="68">
        <f t="shared" si="268"/>
        <v>7230183</v>
      </c>
      <c r="H115" s="68">
        <f t="shared" si="268"/>
        <v>0</v>
      </c>
      <c r="I115" s="68">
        <f t="shared" si="268"/>
        <v>0</v>
      </c>
      <c r="J115" s="68">
        <f t="shared" si="268"/>
        <v>0</v>
      </c>
      <c r="K115" s="73">
        <f t="shared" si="268"/>
        <v>0</v>
      </c>
      <c r="L115" s="73">
        <f t="shared" si="268"/>
        <v>0</v>
      </c>
      <c r="M115" s="73">
        <f t="shared" si="268"/>
        <v>0</v>
      </c>
      <c r="N115" s="73">
        <f t="shared" si="268"/>
        <v>0</v>
      </c>
      <c r="O115" s="73">
        <f t="shared" si="268"/>
        <v>0</v>
      </c>
      <c r="P115" s="73">
        <f t="shared" si="268"/>
        <v>0</v>
      </c>
      <c r="Q115" s="73">
        <f t="shared" si="268"/>
        <v>0</v>
      </c>
      <c r="R115" s="73">
        <f t="shared" si="268"/>
        <v>0</v>
      </c>
      <c r="S115" s="73">
        <f t="shared" si="268"/>
        <v>0</v>
      </c>
      <c r="T115" s="68">
        <f t="shared" si="268"/>
        <v>0</v>
      </c>
      <c r="U115" s="68">
        <f t="shared" si="268"/>
        <v>0</v>
      </c>
      <c r="V115" s="72">
        <f t="shared" si="268"/>
        <v>0</v>
      </c>
      <c r="W115" s="72">
        <f t="shared" si="268"/>
        <v>0</v>
      </c>
      <c r="X115" s="72">
        <f t="shared" si="268"/>
        <v>0</v>
      </c>
      <c r="Y115" s="72">
        <f t="shared" si="268"/>
        <v>0</v>
      </c>
      <c r="Z115" s="72">
        <f t="shared" si="268"/>
        <v>0</v>
      </c>
      <c r="AA115" s="68">
        <f t="shared" si="268"/>
        <v>0</v>
      </c>
      <c r="AB115" s="68">
        <f t="shared" si="268"/>
        <v>0</v>
      </c>
      <c r="AC115" s="72">
        <f t="shared" si="268"/>
        <v>0</v>
      </c>
      <c r="AD115" s="72">
        <f t="shared" si="268"/>
        <v>0</v>
      </c>
      <c r="AE115" s="72">
        <f t="shared" si="268"/>
        <v>0</v>
      </c>
      <c r="AF115" s="72">
        <f t="shared" si="268"/>
        <v>0</v>
      </c>
      <c r="AG115" s="72">
        <f t="shared" si="268"/>
        <v>0</v>
      </c>
      <c r="AH115" s="72">
        <f t="shared" si="268"/>
        <v>0</v>
      </c>
      <c r="AI115" s="72">
        <f t="shared" si="268"/>
        <v>0</v>
      </c>
      <c r="AJ115" s="72">
        <f t="shared" si="268"/>
        <v>0</v>
      </c>
      <c r="AK115" s="68">
        <f t="shared" si="268"/>
        <v>0</v>
      </c>
      <c r="AL115" s="68">
        <f t="shared" si="268"/>
        <v>0</v>
      </c>
      <c r="AM115" s="68">
        <f t="shared" si="268"/>
        <v>0</v>
      </c>
      <c r="AN115" s="68">
        <f t="shared" si="268"/>
        <v>0</v>
      </c>
      <c r="AO115" s="68">
        <f t="shared" si="268"/>
        <v>0</v>
      </c>
      <c r="AP115" s="68">
        <f t="shared" si="268"/>
        <v>0</v>
      </c>
      <c r="AQ115" s="68">
        <f t="shared" si="268"/>
        <v>0</v>
      </c>
      <c r="AR115" s="68">
        <f t="shared" si="268"/>
        <v>0</v>
      </c>
      <c r="AS115" s="68">
        <f t="shared" si="269"/>
        <v>0</v>
      </c>
      <c r="AT115" s="68">
        <f t="shared" si="269"/>
        <v>0</v>
      </c>
      <c r="AU115" s="68">
        <f t="shared" si="268"/>
        <v>0</v>
      </c>
      <c r="AV115" s="68">
        <f t="shared" si="268"/>
        <v>0</v>
      </c>
      <c r="AW115" s="68">
        <f t="shared" si="270"/>
        <v>0</v>
      </c>
      <c r="AX115" s="68">
        <f t="shared" si="268"/>
        <v>0</v>
      </c>
      <c r="AY115" s="68">
        <f t="shared" si="268"/>
        <v>0</v>
      </c>
      <c r="AZ115" s="68">
        <f t="shared" si="268"/>
        <v>0</v>
      </c>
      <c r="BA115" s="68">
        <f t="shared" si="268"/>
        <v>0</v>
      </c>
      <c r="BB115" s="68">
        <f t="shared" si="269"/>
        <v>0</v>
      </c>
      <c r="BC115" s="68">
        <f t="shared" si="269"/>
        <v>0</v>
      </c>
      <c r="BD115" s="68">
        <f t="shared" si="268"/>
        <v>0</v>
      </c>
      <c r="BE115" s="68">
        <f t="shared" si="271"/>
        <v>0</v>
      </c>
      <c r="BF115" s="68">
        <f t="shared" si="268"/>
        <v>0</v>
      </c>
      <c r="BG115" s="1">
        <f t="shared" si="268"/>
        <v>0</v>
      </c>
      <c r="BH115" s="1">
        <f t="shared" si="268"/>
        <v>0</v>
      </c>
      <c r="BI115" s="1">
        <f t="shared" si="268"/>
        <v>0</v>
      </c>
      <c r="BJ115" s="1">
        <f t="shared" si="268"/>
        <v>0</v>
      </c>
    </row>
    <row r="116" spans="1:62" ht="21.75" hidden="1" customHeight="1" outlineLevel="5" x14ac:dyDescent="0.25">
      <c r="A116" s="69" t="s">
        <v>31</v>
      </c>
      <c r="B116" s="70" t="s">
        <v>79</v>
      </c>
      <c r="C116" s="71" t="s">
        <v>86</v>
      </c>
      <c r="D116" s="71" t="s">
        <v>91</v>
      </c>
      <c r="E116" s="70" t="s">
        <v>98</v>
      </c>
      <c r="F116" s="70" t="s">
        <v>32</v>
      </c>
      <c r="G116" s="68">
        <f t="shared" si="268"/>
        <v>7230183</v>
      </c>
      <c r="H116" s="68">
        <f t="shared" si="268"/>
        <v>0</v>
      </c>
      <c r="I116" s="68">
        <f t="shared" si="268"/>
        <v>0</v>
      </c>
      <c r="J116" s="68">
        <f t="shared" si="268"/>
        <v>0</v>
      </c>
      <c r="K116" s="73">
        <f t="shared" si="268"/>
        <v>0</v>
      </c>
      <c r="L116" s="73">
        <f t="shared" si="268"/>
        <v>0</v>
      </c>
      <c r="M116" s="73">
        <f t="shared" si="268"/>
        <v>0</v>
      </c>
      <c r="N116" s="73">
        <f t="shared" si="268"/>
        <v>0</v>
      </c>
      <c r="O116" s="73">
        <f t="shared" si="268"/>
        <v>0</v>
      </c>
      <c r="P116" s="73">
        <f t="shared" si="268"/>
        <v>0</v>
      </c>
      <c r="Q116" s="73">
        <f t="shared" si="268"/>
        <v>0</v>
      </c>
      <c r="R116" s="73">
        <f t="shared" si="268"/>
        <v>0</v>
      </c>
      <c r="S116" s="73">
        <f t="shared" si="268"/>
        <v>0</v>
      </c>
      <c r="T116" s="68">
        <f t="shared" si="268"/>
        <v>0</v>
      </c>
      <c r="U116" s="68">
        <f t="shared" si="268"/>
        <v>0</v>
      </c>
      <c r="V116" s="72">
        <f t="shared" si="268"/>
        <v>0</v>
      </c>
      <c r="W116" s="72">
        <f t="shared" si="268"/>
        <v>0</v>
      </c>
      <c r="X116" s="72">
        <f t="shared" si="268"/>
        <v>0</v>
      </c>
      <c r="Y116" s="72">
        <f t="shared" si="268"/>
        <v>0</v>
      </c>
      <c r="Z116" s="72">
        <f t="shared" si="268"/>
        <v>0</v>
      </c>
      <c r="AA116" s="68">
        <f t="shared" si="268"/>
        <v>0</v>
      </c>
      <c r="AB116" s="68">
        <f t="shared" si="268"/>
        <v>0</v>
      </c>
      <c r="AC116" s="72">
        <f t="shared" si="268"/>
        <v>0</v>
      </c>
      <c r="AD116" s="72">
        <f t="shared" si="268"/>
        <v>0</v>
      </c>
      <c r="AE116" s="72">
        <f t="shared" si="268"/>
        <v>0</v>
      </c>
      <c r="AF116" s="72">
        <f t="shared" si="268"/>
        <v>0</v>
      </c>
      <c r="AG116" s="72">
        <f t="shared" si="268"/>
        <v>0</v>
      </c>
      <c r="AH116" s="72">
        <f t="shared" si="268"/>
        <v>0</v>
      </c>
      <c r="AI116" s="72">
        <f t="shared" si="268"/>
        <v>0</v>
      </c>
      <c r="AJ116" s="72">
        <f t="shared" si="268"/>
        <v>0</v>
      </c>
      <c r="AK116" s="68">
        <f t="shared" si="268"/>
        <v>0</v>
      </c>
      <c r="AL116" s="68">
        <f t="shared" si="268"/>
        <v>0</v>
      </c>
      <c r="AM116" s="68">
        <f t="shared" si="268"/>
        <v>0</v>
      </c>
      <c r="AN116" s="68">
        <f t="shared" si="268"/>
        <v>0</v>
      </c>
      <c r="AO116" s="68">
        <f t="shared" si="268"/>
        <v>0</v>
      </c>
      <c r="AP116" s="68">
        <f t="shared" si="268"/>
        <v>0</v>
      </c>
      <c r="AQ116" s="68">
        <f t="shared" si="268"/>
        <v>0</v>
      </c>
      <c r="AR116" s="68">
        <f t="shared" si="268"/>
        <v>0</v>
      </c>
      <c r="AS116" s="68">
        <f t="shared" si="269"/>
        <v>0</v>
      </c>
      <c r="AT116" s="68">
        <f t="shared" si="269"/>
        <v>0</v>
      </c>
      <c r="AU116" s="68">
        <f t="shared" si="268"/>
        <v>0</v>
      </c>
      <c r="AV116" s="68">
        <f t="shared" si="268"/>
        <v>0</v>
      </c>
      <c r="AW116" s="68">
        <f t="shared" si="270"/>
        <v>0</v>
      </c>
      <c r="AX116" s="68">
        <f t="shared" si="268"/>
        <v>0</v>
      </c>
      <c r="AY116" s="68">
        <f t="shared" si="268"/>
        <v>0</v>
      </c>
      <c r="AZ116" s="68">
        <f t="shared" si="268"/>
        <v>0</v>
      </c>
      <c r="BA116" s="68">
        <f t="shared" si="268"/>
        <v>0</v>
      </c>
      <c r="BB116" s="68">
        <f t="shared" si="269"/>
        <v>0</v>
      </c>
      <c r="BC116" s="68">
        <f t="shared" si="269"/>
        <v>0</v>
      </c>
      <c r="BD116" s="68">
        <f t="shared" si="268"/>
        <v>0</v>
      </c>
      <c r="BE116" s="68">
        <f t="shared" si="271"/>
        <v>0</v>
      </c>
      <c r="BF116" s="68">
        <f t="shared" si="268"/>
        <v>0</v>
      </c>
      <c r="BG116" s="1">
        <f t="shared" si="268"/>
        <v>0</v>
      </c>
      <c r="BH116" s="1">
        <f t="shared" si="268"/>
        <v>0</v>
      </c>
      <c r="BI116" s="1">
        <f t="shared" si="268"/>
        <v>0</v>
      </c>
      <c r="BJ116" s="1">
        <f t="shared" si="268"/>
        <v>0</v>
      </c>
    </row>
    <row r="117" spans="1:62" ht="21.75" hidden="1" customHeight="1" outlineLevel="6" x14ac:dyDescent="0.25">
      <c r="A117" s="69" t="s">
        <v>33</v>
      </c>
      <c r="B117" s="70" t="s">
        <v>79</v>
      </c>
      <c r="C117" s="71" t="s">
        <v>86</v>
      </c>
      <c r="D117" s="71" t="s">
        <v>91</v>
      </c>
      <c r="E117" s="70" t="s">
        <v>98</v>
      </c>
      <c r="F117" s="70" t="s">
        <v>34</v>
      </c>
      <c r="G117" s="68">
        <v>7230183</v>
      </c>
      <c r="H117" s="68">
        <v>0</v>
      </c>
      <c r="I117" s="68">
        <v>0</v>
      </c>
      <c r="J117" s="68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68">
        <v>0</v>
      </c>
      <c r="U117" s="68">
        <v>0</v>
      </c>
      <c r="V117" s="72">
        <v>0</v>
      </c>
      <c r="W117" s="72">
        <v>0</v>
      </c>
      <c r="X117" s="72">
        <v>0</v>
      </c>
      <c r="Y117" s="72">
        <v>0</v>
      </c>
      <c r="Z117" s="72">
        <v>0</v>
      </c>
      <c r="AA117" s="68">
        <v>0</v>
      </c>
      <c r="AB117" s="68">
        <f>SUM(AC117:AJ117)</f>
        <v>0</v>
      </c>
      <c r="AC117" s="74"/>
      <c r="AD117" s="74"/>
      <c r="AE117" s="74"/>
      <c r="AF117" s="74"/>
      <c r="AG117" s="74"/>
      <c r="AH117" s="74"/>
      <c r="AI117" s="74"/>
      <c r="AJ117" s="74"/>
      <c r="AK117" s="68">
        <f>AA117+AB117</f>
        <v>0</v>
      </c>
      <c r="AL117" s="68">
        <f>SUM(AM117:AQ117)</f>
        <v>0</v>
      </c>
      <c r="AM117" s="68"/>
      <c r="AN117" s="68">
        <v>0</v>
      </c>
      <c r="AO117" s="68">
        <v>0</v>
      </c>
      <c r="AP117" s="68">
        <v>0</v>
      </c>
      <c r="AQ117" s="68">
        <v>0</v>
      </c>
      <c r="AR117" s="68">
        <f>AK117+AL117</f>
        <v>0</v>
      </c>
      <c r="AS117" s="68">
        <v>0</v>
      </c>
      <c r="AT117" s="68">
        <v>0</v>
      </c>
      <c r="AU117" s="68">
        <v>0</v>
      </c>
      <c r="AV117" s="68">
        <v>0</v>
      </c>
      <c r="AW117" s="68">
        <f t="shared" si="270"/>
        <v>0</v>
      </c>
      <c r="AX117" s="68">
        <v>0</v>
      </c>
      <c r="AY117" s="68">
        <v>0</v>
      </c>
      <c r="AZ117" s="68">
        <v>0</v>
      </c>
      <c r="BA117" s="68">
        <v>0</v>
      </c>
      <c r="BB117" s="68">
        <v>0</v>
      </c>
      <c r="BC117" s="68">
        <v>0</v>
      </c>
      <c r="BD117" s="68">
        <v>0</v>
      </c>
      <c r="BE117" s="68">
        <f t="shared" si="271"/>
        <v>0</v>
      </c>
      <c r="BF117" s="68">
        <v>0</v>
      </c>
      <c r="BG117" s="1">
        <v>0</v>
      </c>
      <c r="BH117" s="1">
        <v>0</v>
      </c>
      <c r="BI117" s="1">
        <v>0</v>
      </c>
      <c r="BJ117" s="1">
        <v>0</v>
      </c>
    </row>
    <row r="118" spans="1:62" ht="21.75" hidden="1" customHeight="1" outlineLevel="3" x14ac:dyDescent="0.25">
      <c r="A118" s="69" t="s">
        <v>80</v>
      </c>
      <c r="B118" s="70" t="s">
        <v>79</v>
      </c>
      <c r="C118" s="71" t="s">
        <v>86</v>
      </c>
      <c r="D118" s="71" t="s">
        <v>91</v>
      </c>
      <c r="E118" s="70" t="s">
        <v>109</v>
      </c>
      <c r="F118" s="70"/>
      <c r="G118" s="68">
        <f t="shared" ref="G118:BJ120" si="272">G119</f>
        <v>2504989.25</v>
      </c>
      <c r="H118" s="68">
        <f t="shared" si="272"/>
        <v>0</v>
      </c>
      <c r="I118" s="68">
        <f t="shared" si="272"/>
        <v>0</v>
      </c>
      <c r="J118" s="68">
        <f t="shared" si="272"/>
        <v>0</v>
      </c>
      <c r="K118" s="73">
        <f t="shared" si="272"/>
        <v>0</v>
      </c>
      <c r="L118" s="73">
        <f t="shared" si="272"/>
        <v>0</v>
      </c>
      <c r="M118" s="73">
        <f t="shared" si="272"/>
        <v>0</v>
      </c>
      <c r="N118" s="73">
        <f t="shared" si="272"/>
        <v>0</v>
      </c>
      <c r="O118" s="73">
        <f t="shared" si="272"/>
        <v>0</v>
      </c>
      <c r="P118" s="73">
        <f t="shared" si="272"/>
        <v>0</v>
      </c>
      <c r="Q118" s="73">
        <f t="shared" si="272"/>
        <v>0</v>
      </c>
      <c r="R118" s="73">
        <f t="shared" si="272"/>
        <v>0</v>
      </c>
      <c r="S118" s="73">
        <f t="shared" si="272"/>
        <v>0</v>
      </c>
      <c r="T118" s="68">
        <f t="shared" si="272"/>
        <v>0</v>
      </c>
      <c r="U118" s="68">
        <f t="shared" si="272"/>
        <v>0</v>
      </c>
      <c r="V118" s="72">
        <f t="shared" si="272"/>
        <v>0</v>
      </c>
      <c r="W118" s="72">
        <f t="shared" si="272"/>
        <v>0</v>
      </c>
      <c r="X118" s="72">
        <f t="shared" si="272"/>
        <v>0</v>
      </c>
      <c r="Y118" s="72">
        <f t="shared" si="272"/>
        <v>0</v>
      </c>
      <c r="Z118" s="72">
        <f t="shared" si="272"/>
        <v>0</v>
      </c>
      <c r="AA118" s="68">
        <f t="shared" si="272"/>
        <v>0</v>
      </c>
      <c r="AB118" s="68">
        <f t="shared" si="272"/>
        <v>0</v>
      </c>
      <c r="AC118" s="72">
        <f t="shared" si="272"/>
        <v>0</v>
      </c>
      <c r="AD118" s="72">
        <f t="shared" si="272"/>
        <v>0</v>
      </c>
      <c r="AE118" s="72">
        <f t="shared" si="272"/>
        <v>0</v>
      </c>
      <c r="AF118" s="72">
        <f t="shared" si="272"/>
        <v>0</v>
      </c>
      <c r="AG118" s="72">
        <f t="shared" si="272"/>
        <v>0</v>
      </c>
      <c r="AH118" s="72">
        <f t="shared" si="272"/>
        <v>0</v>
      </c>
      <c r="AI118" s="72">
        <f t="shared" si="272"/>
        <v>0</v>
      </c>
      <c r="AJ118" s="72">
        <f t="shared" si="272"/>
        <v>0</v>
      </c>
      <c r="AK118" s="68">
        <f t="shared" si="272"/>
        <v>0</v>
      </c>
      <c r="AL118" s="68">
        <f t="shared" si="272"/>
        <v>0</v>
      </c>
      <c r="AM118" s="68">
        <f t="shared" si="272"/>
        <v>0</v>
      </c>
      <c r="AN118" s="68">
        <f t="shared" si="272"/>
        <v>0</v>
      </c>
      <c r="AO118" s="68">
        <f t="shared" si="272"/>
        <v>0</v>
      </c>
      <c r="AP118" s="68">
        <f t="shared" si="272"/>
        <v>0</v>
      </c>
      <c r="AQ118" s="68">
        <f t="shared" si="272"/>
        <v>0</v>
      </c>
      <c r="AR118" s="68">
        <f t="shared" si="272"/>
        <v>0</v>
      </c>
      <c r="AS118" s="68">
        <f t="shared" ref="AS118:BC120" si="273">AS119</f>
        <v>0</v>
      </c>
      <c r="AT118" s="68">
        <f t="shared" si="273"/>
        <v>0</v>
      </c>
      <c r="AU118" s="68">
        <f t="shared" si="272"/>
        <v>0</v>
      </c>
      <c r="AV118" s="68">
        <f t="shared" si="272"/>
        <v>0</v>
      </c>
      <c r="AW118" s="68">
        <f t="shared" si="270"/>
        <v>0</v>
      </c>
      <c r="AX118" s="68">
        <f t="shared" si="272"/>
        <v>0</v>
      </c>
      <c r="AY118" s="68">
        <f t="shared" si="272"/>
        <v>0</v>
      </c>
      <c r="AZ118" s="68">
        <f t="shared" si="272"/>
        <v>0</v>
      </c>
      <c r="BA118" s="68">
        <f t="shared" si="272"/>
        <v>0</v>
      </c>
      <c r="BB118" s="68">
        <f t="shared" si="273"/>
        <v>0</v>
      </c>
      <c r="BC118" s="68">
        <f t="shared" si="273"/>
        <v>0</v>
      </c>
      <c r="BD118" s="68">
        <f t="shared" si="272"/>
        <v>0</v>
      </c>
      <c r="BE118" s="68">
        <f t="shared" si="271"/>
        <v>0</v>
      </c>
      <c r="BF118" s="68">
        <f t="shared" si="272"/>
        <v>0</v>
      </c>
      <c r="BG118" s="1">
        <f t="shared" si="272"/>
        <v>0</v>
      </c>
      <c r="BH118" s="1">
        <f t="shared" si="272"/>
        <v>0</v>
      </c>
      <c r="BI118" s="1">
        <f t="shared" si="272"/>
        <v>0</v>
      </c>
      <c r="BJ118" s="1">
        <f t="shared" si="272"/>
        <v>0</v>
      </c>
    </row>
    <row r="119" spans="1:62" ht="21.75" hidden="1" customHeight="1" outlineLevel="4" x14ac:dyDescent="0.25">
      <c r="A119" s="69" t="s">
        <v>29</v>
      </c>
      <c r="B119" s="70" t="s">
        <v>79</v>
      </c>
      <c r="C119" s="71" t="s">
        <v>86</v>
      </c>
      <c r="D119" s="71" t="s">
        <v>91</v>
      </c>
      <c r="E119" s="70" t="s">
        <v>109</v>
      </c>
      <c r="F119" s="70" t="s">
        <v>30</v>
      </c>
      <c r="G119" s="68">
        <f t="shared" si="272"/>
        <v>2504989.25</v>
      </c>
      <c r="H119" s="68">
        <f t="shared" si="272"/>
        <v>0</v>
      </c>
      <c r="I119" s="68">
        <f t="shared" si="272"/>
        <v>0</v>
      </c>
      <c r="J119" s="68">
        <f t="shared" si="272"/>
        <v>0</v>
      </c>
      <c r="K119" s="73">
        <f t="shared" si="272"/>
        <v>0</v>
      </c>
      <c r="L119" s="73">
        <f t="shared" si="272"/>
        <v>0</v>
      </c>
      <c r="M119" s="73">
        <f t="shared" si="272"/>
        <v>0</v>
      </c>
      <c r="N119" s="73">
        <f t="shared" si="272"/>
        <v>0</v>
      </c>
      <c r="O119" s="73">
        <f t="shared" si="272"/>
        <v>0</v>
      </c>
      <c r="P119" s="73">
        <f t="shared" si="272"/>
        <v>0</v>
      </c>
      <c r="Q119" s="73">
        <f t="shared" si="272"/>
        <v>0</v>
      </c>
      <c r="R119" s="73">
        <f t="shared" si="272"/>
        <v>0</v>
      </c>
      <c r="S119" s="73">
        <f t="shared" si="272"/>
        <v>0</v>
      </c>
      <c r="T119" s="68">
        <f t="shared" si="272"/>
        <v>0</v>
      </c>
      <c r="U119" s="68">
        <f t="shared" si="272"/>
        <v>0</v>
      </c>
      <c r="V119" s="72">
        <f t="shared" si="272"/>
        <v>0</v>
      </c>
      <c r="W119" s="72">
        <f t="shared" si="272"/>
        <v>0</v>
      </c>
      <c r="X119" s="72">
        <f t="shared" si="272"/>
        <v>0</v>
      </c>
      <c r="Y119" s="72">
        <f t="shared" si="272"/>
        <v>0</v>
      </c>
      <c r="Z119" s="72">
        <f t="shared" si="272"/>
        <v>0</v>
      </c>
      <c r="AA119" s="68">
        <f t="shared" si="272"/>
        <v>0</v>
      </c>
      <c r="AB119" s="68">
        <f t="shared" si="272"/>
        <v>0</v>
      </c>
      <c r="AC119" s="72">
        <f t="shared" si="272"/>
        <v>0</v>
      </c>
      <c r="AD119" s="72">
        <f t="shared" si="272"/>
        <v>0</v>
      </c>
      <c r="AE119" s="72">
        <f t="shared" si="272"/>
        <v>0</v>
      </c>
      <c r="AF119" s="72">
        <f t="shared" si="272"/>
        <v>0</v>
      </c>
      <c r="AG119" s="72">
        <f t="shared" si="272"/>
        <v>0</v>
      </c>
      <c r="AH119" s="72">
        <f t="shared" si="272"/>
        <v>0</v>
      </c>
      <c r="AI119" s="72">
        <f t="shared" si="272"/>
        <v>0</v>
      </c>
      <c r="AJ119" s="72">
        <f t="shared" si="272"/>
        <v>0</v>
      </c>
      <c r="AK119" s="68">
        <f t="shared" si="272"/>
        <v>0</v>
      </c>
      <c r="AL119" s="68">
        <f t="shared" si="272"/>
        <v>0</v>
      </c>
      <c r="AM119" s="68">
        <f t="shared" si="272"/>
        <v>0</v>
      </c>
      <c r="AN119" s="68">
        <f t="shared" si="272"/>
        <v>0</v>
      </c>
      <c r="AO119" s="68">
        <f t="shared" si="272"/>
        <v>0</v>
      </c>
      <c r="AP119" s="68">
        <f t="shared" si="272"/>
        <v>0</v>
      </c>
      <c r="AQ119" s="68">
        <f t="shared" si="272"/>
        <v>0</v>
      </c>
      <c r="AR119" s="68">
        <f t="shared" si="272"/>
        <v>0</v>
      </c>
      <c r="AS119" s="68">
        <f t="shared" si="273"/>
        <v>0</v>
      </c>
      <c r="AT119" s="68">
        <f t="shared" si="273"/>
        <v>0</v>
      </c>
      <c r="AU119" s="68">
        <f t="shared" si="272"/>
        <v>0</v>
      </c>
      <c r="AV119" s="68">
        <f t="shared" si="272"/>
        <v>0</v>
      </c>
      <c r="AW119" s="68">
        <f t="shared" si="270"/>
        <v>0</v>
      </c>
      <c r="AX119" s="68">
        <f t="shared" si="272"/>
        <v>0</v>
      </c>
      <c r="AY119" s="68">
        <f t="shared" si="272"/>
        <v>0</v>
      </c>
      <c r="AZ119" s="68">
        <f t="shared" si="272"/>
        <v>0</v>
      </c>
      <c r="BA119" s="68">
        <f t="shared" si="272"/>
        <v>0</v>
      </c>
      <c r="BB119" s="68">
        <f t="shared" si="273"/>
        <v>0</v>
      </c>
      <c r="BC119" s="68">
        <f t="shared" si="273"/>
        <v>0</v>
      </c>
      <c r="BD119" s="68">
        <f t="shared" si="272"/>
        <v>0</v>
      </c>
      <c r="BE119" s="68">
        <f t="shared" si="271"/>
        <v>0</v>
      </c>
      <c r="BF119" s="68">
        <f t="shared" si="272"/>
        <v>0</v>
      </c>
      <c r="BG119" s="1">
        <f t="shared" si="272"/>
        <v>0</v>
      </c>
      <c r="BH119" s="1">
        <f t="shared" si="272"/>
        <v>0</v>
      </c>
      <c r="BI119" s="1">
        <f t="shared" si="272"/>
        <v>0</v>
      </c>
      <c r="BJ119" s="1">
        <f t="shared" si="272"/>
        <v>0</v>
      </c>
    </row>
    <row r="120" spans="1:62" ht="21.75" hidden="1" customHeight="1" outlineLevel="5" x14ac:dyDescent="0.25">
      <c r="A120" s="69" t="s">
        <v>31</v>
      </c>
      <c r="B120" s="70" t="s">
        <v>79</v>
      </c>
      <c r="C120" s="71" t="s">
        <v>86</v>
      </c>
      <c r="D120" s="71" t="s">
        <v>91</v>
      </c>
      <c r="E120" s="70" t="s">
        <v>109</v>
      </c>
      <c r="F120" s="70" t="s">
        <v>32</v>
      </c>
      <c r="G120" s="68">
        <f t="shared" si="272"/>
        <v>2504989.25</v>
      </c>
      <c r="H120" s="68">
        <f t="shared" si="272"/>
        <v>0</v>
      </c>
      <c r="I120" s="68">
        <f t="shared" si="272"/>
        <v>0</v>
      </c>
      <c r="J120" s="68">
        <f t="shared" si="272"/>
        <v>0</v>
      </c>
      <c r="K120" s="73">
        <f t="shared" si="272"/>
        <v>0</v>
      </c>
      <c r="L120" s="73">
        <f t="shared" si="272"/>
        <v>0</v>
      </c>
      <c r="M120" s="73">
        <f t="shared" si="272"/>
        <v>0</v>
      </c>
      <c r="N120" s="73">
        <f t="shared" si="272"/>
        <v>0</v>
      </c>
      <c r="O120" s="73">
        <f t="shared" si="272"/>
        <v>0</v>
      </c>
      <c r="P120" s="73">
        <f t="shared" si="272"/>
        <v>0</v>
      </c>
      <c r="Q120" s="73">
        <f t="shared" si="272"/>
        <v>0</v>
      </c>
      <c r="R120" s="73">
        <f t="shared" si="272"/>
        <v>0</v>
      </c>
      <c r="S120" s="73">
        <f t="shared" si="272"/>
        <v>0</v>
      </c>
      <c r="T120" s="68">
        <f t="shared" si="272"/>
        <v>0</v>
      </c>
      <c r="U120" s="68">
        <f t="shared" si="272"/>
        <v>0</v>
      </c>
      <c r="V120" s="72">
        <f t="shared" si="272"/>
        <v>0</v>
      </c>
      <c r="W120" s="72">
        <f t="shared" si="272"/>
        <v>0</v>
      </c>
      <c r="X120" s="72">
        <f t="shared" si="272"/>
        <v>0</v>
      </c>
      <c r="Y120" s="72">
        <f t="shared" si="272"/>
        <v>0</v>
      </c>
      <c r="Z120" s="72">
        <f t="shared" si="272"/>
        <v>0</v>
      </c>
      <c r="AA120" s="68">
        <f t="shared" si="272"/>
        <v>0</v>
      </c>
      <c r="AB120" s="68">
        <f t="shared" si="272"/>
        <v>0</v>
      </c>
      <c r="AC120" s="72">
        <f t="shared" si="272"/>
        <v>0</v>
      </c>
      <c r="AD120" s="72">
        <f t="shared" si="272"/>
        <v>0</v>
      </c>
      <c r="AE120" s="72">
        <f t="shared" si="272"/>
        <v>0</v>
      </c>
      <c r="AF120" s="72">
        <f t="shared" si="272"/>
        <v>0</v>
      </c>
      <c r="AG120" s="72">
        <f t="shared" si="272"/>
        <v>0</v>
      </c>
      <c r="AH120" s="72">
        <f t="shared" si="272"/>
        <v>0</v>
      </c>
      <c r="AI120" s="72">
        <f t="shared" si="272"/>
        <v>0</v>
      </c>
      <c r="AJ120" s="72">
        <f t="shared" si="272"/>
        <v>0</v>
      </c>
      <c r="AK120" s="68">
        <f t="shared" si="272"/>
        <v>0</v>
      </c>
      <c r="AL120" s="68">
        <f t="shared" si="272"/>
        <v>0</v>
      </c>
      <c r="AM120" s="68">
        <f t="shared" si="272"/>
        <v>0</v>
      </c>
      <c r="AN120" s="68">
        <f t="shared" si="272"/>
        <v>0</v>
      </c>
      <c r="AO120" s="68">
        <f t="shared" si="272"/>
        <v>0</v>
      </c>
      <c r="AP120" s="68">
        <f t="shared" si="272"/>
        <v>0</v>
      </c>
      <c r="AQ120" s="68">
        <f t="shared" si="272"/>
        <v>0</v>
      </c>
      <c r="AR120" s="68">
        <f t="shared" si="272"/>
        <v>0</v>
      </c>
      <c r="AS120" s="68">
        <f t="shared" si="273"/>
        <v>0</v>
      </c>
      <c r="AT120" s="68">
        <f t="shared" si="273"/>
        <v>0</v>
      </c>
      <c r="AU120" s="68">
        <f t="shared" si="272"/>
        <v>0</v>
      </c>
      <c r="AV120" s="68">
        <f t="shared" si="272"/>
        <v>0</v>
      </c>
      <c r="AW120" s="68">
        <f t="shared" si="270"/>
        <v>0</v>
      </c>
      <c r="AX120" s="68">
        <f t="shared" si="272"/>
        <v>0</v>
      </c>
      <c r="AY120" s="68">
        <f t="shared" si="272"/>
        <v>0</v>
      </c>
      <c r="AZ120" s="68">
        <f t="shared" si="272"/>
        <v>0</v>
      </c>
      <c r="BA120" s="68">
        <f t="shared" si="272"/>
        <v>0</v>
      </c>
      <c r="BB120" s="68">
        <f t="shared" si="273"/>
        <v>0</v>
      </c>
      <c r="BC120" s="68">
        <f t="shared" si="273"/>
        <v>0</v>
      </c>
      <c r="BD120" s="68">
        <f t="shared" si="272"/>
        <v>0</v>
      </c>
      <c r="BE120" s="68">
        <f t="shared" si="271"/>
        <v>0</v>
      </c>
      <c r="BF120" s="68">
        <f t="shared" si="272"/>
        <v>0</v>
      </c>
      <c r="BG120" s="1">
        <f t="shared" si="272"/>
        <v>0</v>
      </c>
      <c r="BH120" s="1">
        <f t="shared" si="272"/>
        <v>0</v>
      </c>
      <c r="BI120" s="1">
        <f t="shared" si="272"/>
        <v>0</v>
      </c>
      <c r="BJ120" s="1">
        <f t="shared" si="272"/>
        <v>0</v>
      </c>
    </row>
    <row r="121" spans="1:62" ht="21.75" hidden="1" customHeight="1" outlineLevel="6" x14ac:dyDescent="0.25">
      <c r="A121" s="69" t="s">
        <v>33</v>
      </c>
      <c r="B121" s="70" t="s">
        <v>79</v>
      </c>
      <c r="C121" s="71" t="s">
        <v>86</v>
      </c>
      <c r="D121" s="71" t="s">
        <v>91</v>
      </c>
      <c r="E121" s="70" t="s">
        <v>109</v>
      </c>
      <c r="F121" s="70" t="s">
        <v>34</v>
      </c>
      <c r="G121" s="68">
        <v>2504989.25</v>
      </c>
      <c r="H121" s="68">
        <v>0</v>
      </c>
      <c r="I121" s="68">
        <v>0</v>
      </c>
      <c r="J121" s="68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68">
        <v>0</v>
      </c>
      <c r="U121" s="68">
        <v>0</v>
      </c>
      <c r="V121" s="72">
        <v>0</v>
      </c>
      <c r="W121" s="72">
        <v>0</v>
      </c>
      <c r="X121" s="72">
        <v>0</v>
      </c>
      <c r="Y121" s="72">
        <v>0</v>
      </c>
      <c r="Z121" s="72">
        <v>0</v>
      </c>
      <c r="AA121" s="68">
        <v>0</v>
      </c>
      <c r="AB121" s="68">
        <f>SUM(AC121:AJ121)</f>
        <v>0</v>
      </c>
      <c r="AC121" s="74"/>
      <c r="AD121" s="74"/>
      <c r="AE121" s="74"/>
      <c r="AF121" s="74"/>
      <c r="AG121" s="74"/>
      <c r="AH121" s="74"/>
      <c r="AI121" s="74"/>
      <c r="AJ121" s="74"/>
      <c r="AK121" s="68">
        <f>AA121+AB121</f>
        <v>0</v>
      </c>
      <c r="AL121" s="68">
        <v>0</v>
      </c>
      <c r="AM121" s="68">
        <v>0</v>
      </c>
      <c r="AN121" s="68">
        <v>0</v>
      </c>
      <c r="AO121" s="68">
        <v>0</v>
      </c>
      <c r="AP121" s="68">
        <v>0</v>
      </c>
      <c r="AQ121" s="68">
        <v>0</v>
      </c>
      <c r="AR121" s="68">
        <v>0</v>
      </c>
      <c r="AS121" s="68">
        <v>0</v>
      </c>
      <c r="AT121" s="68">
        <v>0</v>
      </c>
      <c r="AU121" s="68">
        <v>0</v>
      </c>
      <c r="AV121" s="68">
        <v>0</v>
      </c>
      <c r="AW121" s="68">
        <f t="shared" si="270"/>
        <v>0</v>
      </c>
      <c r="AX121" s="68">
        <v>0</v>
      </c>
      <c r="AY121" s="68">
        <v>0</v>
      </c>
      <c r="AZ121" s="68">
        <v>0</v>
      </c>
      <c r="BA121" s="68">
        <v>0</v>
      </c>
      <c r="BB121" s="68">
        <v>0</v>
      </c>
      <c r="BC121" s="68">
        <v>0</v>
      </c>
      <c r="BD121" s="68">
        <v>0</v>
      </c>
      <c r="BE121" s="68">
        <f t="shared" si="271"/>
        <v>0</v>
      </c>
      <c r="BF121" s="68">
        <v>0</v>
      </c>
      <c r="BG121" s="1">
        <v>0</v>
      </c>
      <c r="BH121" s="1">
        <v>0</v>
      </c>
      <c r="BI121" s="1">
        <v>0</v>
      </c>
      <c r="BJ121" s="1">
        <v>0</v>
      </c>
    </row>
    <row r="122" spans="1:62" s="6" customFormat="1" ht="21" customHeight="1" collapsed="1" x14ac:dyDescent="0.25">
      <c r="A122" s="75" t="s">
        <v>81</v>
      </c>
      <c r="B122" s="76"/>
      <c r="C122" s="76"/>
      <c r="D122" s="76"/>
      <c r="E122" s="76"/>
      <c r="F122" s="76"/>
      <c r="G122" s="77" t="e">
        <f>G14+G22+G66+G85+#REF!+#REF!</f>
        <v>#REF!</v>
      </c>
      <c r="H122" s="77" t="e">
        <f>H14+H22+H66+H85+#REF!+#REF!</f>
        <v>#REF!</v>
      </c>
      <c r="I122" s="77" t="e">
        <f>I14+I22+I66+I85+#REF!+#REF!</f>
        <v>#REF!</v>
      </c>
      <c r="J122" s="77" t="e">
        <f>J14+J22+J66+J85+#REF!+#REF!</f>
        <v>#REF!</v>
      </c>
      <c r="K122" s="78" t="e">
        <f>K14+K22+K66+K85+#REF!+#REF!</f>
        <v>#REF!</v>
      </c>
      <c r="L122" s="78" t="e">
        <f>L14+L22+L66+L85+#REF!+#REF!</f>
        <v>#REF!</v>
      </c>
      <c r="M122" s="78" t="e">
        <f>M14+M22+M66+M85+#REF!+#REF!</f>
        <v>#REF!</v>
      </c>
      <c r="N122" s="78" t="e">
        <f>N14+N22+N66+N85+#REF!+#REF!</f>
        <v>#REF!</v>
      </c>
      <c r="O122" s="78" t="e">
        <f>O14+O22+O66+O85+#REF!+#REF!</f>
        <v>#REF!</v>
      </c>
      <c r="P122" s="78" t="e">
        <f>P14+P22+P66+P85+#REF!+#REF!</f>
        <v>#REF!</v>
      </c>
      <c r="Q122" s="78" t="e">
        <f>Q14+Q22+Q66+Q85+#REF!+#REF!</f>
        <v>#REF!</v>
      </c>
      <c r="R122" s="78" t="e">
        <f>R14+R22+R66+R85+#REF!+#REF!</f>
        <v>#REF!</v>
      </c>
      <c r="S122" s="78" t="e">
        <f>S14+S22+S66+S85+#REF!+#REF!</f>
        <v>#REF!</v>
      </c>
      <c r="T122" s="77" t="e">
        <f>T14+T22+T66+T85+#REF!+#REF!</f>
        <v>#REF!</v>
      </c>
      <c r="U122" s="77" t="e">
        <f>U14+U22+U66+U85+#REF!+#REF!</f>
        <v>#REF!</v>
      </c>
      <c r="V122" s="79" t="e">
        <f>V14+V22+V66+V85+#REF!+#REF!</f>
        <v>#REF!</v>
      </c>
      <c r="W122" s="79" t="e">
        <f>W14+W22+W66+W85+#REF!+#REF!</f>
        <v>#REF!</v>
      </c>
      <c r="X122" s="79" t="e">
        <f>X14+X22+X66+X85+#REF!+#REF!</f>
        <v>#REF!</v>
      </c>
      <c r="Y122" s="79" t="e">
        <f>Y14+Y22+Y66+Y85+#REF!+#REF!</f>
        <v>#REF!</v>
      </c>
      <c r="Z122" s="79" t="e">
        <f>Z14+Z22+Z66+Z85+#REF!+#REF!</f>
        <v>#REF!</v>
      </c>
      <c r="AA122" s="77" t="e">
        <f>AA14+AA22+AA66+AA85+#REF!+#REF!</f>
        <v>#REF!</v>
      </c>
      <c r="AB122" s="77" t="e">
        <f>AB14+AB22+AB66+AB85+#REF!+#REF!</f>
        <v>#REF!</v>
      </c>
      <c r="AC122" s="79" t="e">
        <f>AC14+AC22+AC66+AC85+#REF!+#REF!</f>
        <v>#REF!</v>
      </c>
      <c r="AD122" s="79" t="e">
        <f>AD14+AD22+AD66+AD85+#REF!+#REF!</f>
        <v>#REF!</v>
      </c>
      <c r="AE122" s="79" t="e">
        <f>AE14+AE22+AE66+AE85+#REF!+#REF!</f>
        <v>#REF!</v>
      </c>
      <c r="AF122" s="79" t="e">
        <f>AF14+AF22+AF66+AF85+#REF!+#REF!</f>
        <v>#REF!</v>
      </c>
      <c r="AG122" s="79" t="e">
        <f>AG14+AG22+AG66+AG85+#REF!+#REF!</f>
        <v>#REF!</v>
      </c>
      <c r="AH122" s="79" t="e">
        <f>AH14+AH22+AH66+AH85+#REF!+#REF!</f>
        <v>#REF!</v>
      </c>
      <c r="AI122" s="79" t="e">
        <f>AI14+AI22+AI66+AI85+#REF!+#REF!</f>
        <v>#REF!</v>
      </c>
      <c r="AJ122" s="79" t="e">
        <f>AJ14+AJ22+AJ66+AJ85+#REF!+#REF!</f>
        <v>#REF!</v>
      </c>
      <c r="AK122" s="77" t="e">
        <f>AK14+AK22+AK66+AK85+#REF!+#REF!</f>
        <v>#REF!</v>
      </c>
      <c r="AL122" s="77">
        <f>AL14+AL22</f>
        <v>33582030.960000001</v>
      </c>
      <c r="AM122" s="77">
        <f t="shared" ref="AM122:BF122" si="274">AM14+AM22</f>
        <v>33719626.960000001</v>
      </c>
      <c r="AN122" s="77">
        <f t="shared" si="274"/>
        <v>-137596</v>
      </c>
      <c r="AO122" s="77">
        <f t="shared" si="274"/>
        <v>0</v>
      </c>
      <c r="AP122" s="77">
        <f t="shared" si="274"/>
        <v>0</v>
      </c>
      <c r="AQ122" s="77">
        <f t="shared" si="274"/>
        <v>0</v>
      </c>
      <c r="AR122" s="77">
        <f t="shared" si="274"/>
        <v>110494323.01000001</v>
      </c>
      <c r="AS122" s="77">
        <f t="shared" si="274"/>
        <v>29409543</v>
      </c>
      <c r="AT122" s="77">
        <f t="shared" si="274"/>
        <v>29409543</v>
      </c>
      <c r="AU122" s="77">
        <f t="shared" si="274"/>
        <v>0</v>
      </c>
      <c r="AV122" s="77">
        <f t="shared" si="274"/>
        <v>0</v>
      </c>
      <c r="AW122" s="77">
        <f t="shared" si="274"/>
        <v>29409543</v>
      </c>
      <c r="AX122" s="77">
        <f t="shared" si="274"/>
        <v>0</v>
      </c>
      <c r="AY122" s="77">
        <f t="shared" si="274"/>
        <v>0</v>
      </c>
      <c r="AZ122" s="77">
        <f t="shared" si="274"/>
        <v>0</v>
      </c>
      <c r="BA122" s="77">
        <f t="shared" si="274"/>
        <v>29409543</v>
      </c>
      <c r="BB122" s="77">
        <f t="shared" si="274"/>
        <v>29409543</v>
      </c>
      <c r="BC122" s="77">
        <f t="shared" si="274"/>
        <v>29409543</v>
      </c>
      <c r="BD122" s="77">
        <f t="shared" si="274"/>
        <v>0</v>
      </c>
      <c r="BE122" s="77">
        <f t="shared" si="274"/>
        <v>29409543</v>
      </c>
      <c r="BF122" s="77">
        <f t="shared" si="274"/>
        <v>0</v>
      </c>
      <c r="BG122" s="23" t="e">
        <f>BG14+BG22+BG66+BG85+#REF!+#REF!</f>
        <v>#REF!</v>
      </c>
      <c r="BH122" s="23" t="e">
        <f>BH14+BH22+BH66+BH85+#REF!+#REF!</f>
        <v>#REF!</v>
      </c>
      <c r="BI122" s="23" t="e">
        <f>BI14+BI22+BI66+BI85+#REF!+#REF!</f>
        <v>#REF!</v>
      </c>
      <c r="BJ122" s="23" t="e">
        <f>BJ14+BJ22+BJ66+BJ85+#REF!+#REF!</f>
        <v>#REF!</v>
      </c>
    </row>
    <row r="123" spans="1:62" s="6" customFormat="1" ht="12.75" hidden="1" customHeight="1" x14ac:dyDescent="0.25">
      <c r="A123" s="80"/>
      <c r="B123" s="81"/>
      <c r="C123" s="81"/>
      <c r="D123" s="81"/>
      <c r="E123" s="81"/>
      <c r="F123" s="81"/>
      <c r="G123" s="82"/>
      <c r="H123" s="82"/>
      <c r="I123" s="82"/>
      <c r="J123" s="82"/>
      <c r="K123" s="83"/>
      <c r="L123" s="83"/>
      <c r="M123" s="83"/>
      <c r="N123" s="83"/>
      <c r="O123" s="83"/>
      <c r="P123" s="83"/>
      <c r="Q123" s="83"/>
      <c r="R123" s="83"/>
      <c r="S123" s="83"/>
      <c r="T123" s="82" t="e">
        <f>J122+I122</f>
        <v>#REF!</v>
      </c>
      <c r="U123" s="82" t="e">
        <f>SUM(V122:Z122)</f>
        <v>#REF!</v>
      </c>
      <c r="V123" s="84"/>
      <c r="W123" s="84"/>
      <c r="X123" s="84"/>
      <c r="Y123" s="84"/>
      <c r="Z123" s="84"/>
      <c r="AA123" s="82"/>
      <c r="AB123" s="82" t="e">
        <f>SUM(AC122:AJ122)</f>
        <v>#REF!</v>
      </c>
      <c r="AC123" s="84"/>
      <c r="AD123" s="84"/>
      <c r="AE123" s="84"/>
      <c r="AF123" s="84"/>
      <c r="AG123" s="84"/>
      <c r="AH123" s="84"/>
      <c r="AI123" s="84"/>
      <c r="AJ123" s="84"/>
      <c r="AK123" s="82" t="e">
        <f>AA122+AB122</f>
        <v>#REF!</v>
      </c>
      <c r="AL123" s="82">
        <f>AM122+AN122+AO122+AP122+AQ122</f>
        <v>33582030.960000001</v>
      </c>
      <c r="AM123" s="82"/>
      <c r="AN123" s="82"/>
      <c r="AO123" s="82"/>
      <c r="AP123" s="82"/>
      <c r="AQ123" s="82"/>
      <c r="AR123" s="82" t="e">
        <f>AL122+AK122</f>
        <v>#REF!</v>
      </c>
      <c r="AS123" s="82"/>
      <c r="AT123" s="82"/>
      <c r="AU123" s="82"/>
      <c r="AV123" s="82"/>
      <c r="AW123" s="82"/>
      <c r="AX123" s="82"/>
      <c r="AY123" s="82"/>
      <c r="AZ123" s="82"/>
      <c r="BA123" s="82"/>
      <c r="BB123" s="82"/>
      <c r="BC123" s="82"/>
      <c r="BD123" s="82"/>
      <c r="BE123" s="82"/>
      <c r="BF123" s="82"/>
      <c r="BG123" s="7"/>
      <c r="BH123" s="7"/>
      <c r="BI123" s="7"/>
      <c r="BJ123" s="7"/>
    </row>
    <row r="124" spans="1:62" s="13" customFormat="1" ht="16.5" hidden="1" customHeight="1" x14ac:dyDescent="0.25">
      <c r="A124" s="85"/>
      <c r="B124" s="85"/>
      <c r="C124" s="85"/>
      <c r="D124" s="85"/>
      <c r="E124" s="85"/>
      <c r="F124" s="85"/>
      <c r="G124" s="85"/>
      <c r="H124" s="86" t="s">
        <v>119</v>
      </c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7" t="e">
        <f>U122-U123</f>
        <v>#REF!</v>
      </c>
      <c r="V124" s="88"/>
      <c r="W124" s="88"/>
      <c r="X124" s="88"/>
      <c r="Y124" s="88"/>
      <c r="Z124" s="88"/>
      <c r="AA124" s="89" t="e">
        <f>T122+U122</f>
        <v>#REF!</v>
      </c>
      <c r="AB124" s="90" t="e">
        <f>AB122-AB123</f>
        <v>#REF!</v>
      </c>
      <c r="AC124" s="91"/>
      <c r="AD124" s="91"/>
      <c r="AE124" s="91"/>
      <c r="AF124" s="91"/>
      <c r="AG124" s="91"/>
      <c r="AH124" s="91"/>
      <c r="AI124" s="91"/>
      <c r="AJ124" s="91"/>
      <c r="AK124" s="90" t="e">
        <f>AK123-AA122</f>
        <v>#REF!</v>
      </c>
      <c r="AL124" s="90">
        <v>60290541.509999998</v>
      </c>
      <c r="AM124" s="92"/>
      <c r="AN124" s="92"/>
      <c r="AO124" s="92"/>
      <c r="AP124" s="92"/>
      <c r="AQ124" s="92"/>
      <c r="AR124" s="90" t="e">
        <f>AR123-AR122</f>
        <v>#REF!</v>
      </c>
      <c r="AS124" s="86"/>
      <c r="AT124" s="86"/>
      <c r="AU124" s="86"/>
      <c r="AV124" s="92"/>
      <c r="AW124" s="86"/>
      <c r="AX124" s="92"/>
      <c r="AY124" s="92"/>
      <c r="AZ124" s="92"/>
      <c r="BA124" s="92"/>
      <c r="BB124" s="86"/>
      <c r="BC124" s="86"/>
      <c r="BD124" s="92"/>
      <c r="BE124" s="92"/>
      <c r="BF124" s="92"/>
      <c r="BG124" s="12"/>
      <c r="BH124" s="12"/>
      <c r="BI124" s="12"/>
      <c r="BJ124" s="12"/>
    </row>
    <row r="125" spans="1:62" s="6" customFormat="1" hidden="1" x14ac:dyDescent="0.25">
      <c r="A125" s="93"/>
      <c r="B125" s="93"/>
      <c r="C125" s="93"/>
      <c r="D125" s="93"/>
      <c r="E125" s="93"/>
      <c r="F125" s="93"/>
      <c r="G125" s="93"/>
      <c r="H125" s="93"/>
      <c r="I125" s="93"/>
      <c r="J125" s="85"/>
      <c r="K125" s="94"/>
      <c r="L125" s="94"/>
      <c r="M125" s="94"/>
      <c r="N125" s="94"/>
      <c r="O125" s="94"/>
      <c r="P125" s="95"/>
      <c r="Q125" s="95"/>
      <c r="R125" s="95"/>
      <c r="S125" s="95"/>
      <c r="T125" s="93"/>
      <c r="U125" s="96"/>
      <c r="V125" s="97"/>
      <c r="W125" s="97"/>
      <c r="X125" s="97"/>
      <c r="Y125" s="97"/>
      <c r="Z125" s="97"/>
      <c r="AA125" s="96" t="e">
        <f>AA122-AA124</f>
        <v>#REF!</v>
      </c>
      <c r="AB125" s="96"/>
      <c r="AC125" s="97"/>
      <c r="AD125" s="97"/>
      <c r="AE125" s="97"/>
      <c r="AF125" s="97"/>
      <c r="AG125" s="97"/>
      <c r="AH125" s="97"/>
      <c r="AI125" s="97"/>
      <c r="AJ125" s="97"/>
      <c r="AK125" s="98"/>
      <c r="AL125" s="96">
        <f>AL123-AL124</f>
        <v>-26708510.549999997</v>
      </c>
      <c r="AM125" s="96"/>
      <c r="AN125" s="96"/>
      <c r="AO125" s="96"/>
      <c r="AP125" s="96"/>
      <c r="AQ125" s="96"/>
      <c r="AR125" s="96">
        <v>1819399391.3</v>
      </c>
      <c r="AS125" s="93"/>
      <c r="AT125" s="93"/>
      <c r="AU125" s="96"/>
      <c r="AV125" s="96"/>
      <c r="AW125" s="96"/>
      <c r="AX125" s="96"/>
      <c r="AY125" s="96"/>
      <c r="AZ125" s="96"/>
      <c r="BA125" s="96"/>
      <c r="BB125" s="99"/>
      <c r="BC125" s="99"/>
      <c r="BD125" s="96"/>
      <c r="BE125" s="96"/>
      <c r="BF125" s="96"/>
      <c r="BG125" s="11"/>
      <c r="BH125" s="11"/>
      <c r="BI125" s="11"/>
      <c r="BJ125" s="11"/>
    </row>
    <row r="126" spans="1:62" s="6" customFormat="1" hidden="1" x14ac:dyDescent="0.25">
      <c r="A126" s="93"/>
      <c r="B126" s="93"/>
      <c r="C126" s="93"/>
      <c r="D126" s="93"/>
      <c r="E126" s="93"/>
      <c r="F126" s="93"/>
      <c r="G126" s="93"/>
      <c r="H126" s="93"/>
      <c r="I126" s="93"/>
      <c r="J126" s="85"/>
      <c r="K126" s="94"/>
      <c r="L126" s="94"/>
      <c r="M126" s="94"/>
      <c r="N126" s="94"/>
      <c r="O126" s="94"/>
      <c r="P126" s="95"/>
      <c r="Q126" s="95"/>
      <c r="R126" s="95"/>
      <c r="S126" s="95"/>
      <c r="T126" s="93"/>
      <c r="U126" s="96"/>
      <c r="V126" s="97"/>
      <c r="W126" s="97"/>
      <c r="X126" s="97"/>
      <c r="Y126" s="97"/>
      <c r="Z126" s="97"/>
      <c r="AA126" s="96"/>
      <c r="AB126" s="96"/>
      <c r="AC126" s="97"/>
      <c r="AD126" s="97"/>
      <c r="AE126" s="97"/>
      <c r="AF126" s="97"/>
      <c r="AG126" s="97"/>
      <c r="AH126" s="97"/>
      <c r="AI126" s="97"/>
      <c r="AJ126" s="97"/>
      <c r="AK126" s="98" t="e">
        <f>AB123-AK124</f>
        <v>#REF!</v>
      </c>
      <c r="AL126" s="96" t="e">
        <f>AL125-AR126</f>
        <v>#REF!</v>
      </c>
      <c r="AM126" s="96"/>
      <c r="AN126" s="96"/>
      <c r="AO126" s="96"/>
      <c r="AP126" s="96"/>
      <c r="AQ126" s="96"/>
      <c r="AR126" s="96" t="e">
        <f>AR123-AR125</f>
        <v>#REF!</v>
      </c>
      <c r="AS126" s="93"/>
      <c r="AT126" s="93"/>
      <c r="AU126" s="96"/>
      <c r="AV126" s="96"/>
      <c r="AW126" s="96"/>
      <c r="AX126" s="96"/>
      <c r="AY126" s="96"/>
      <c r="AZ126" s="96"/>
      <c r="BA126" s="96"/>
      <c r="BB126" s="99"/>
      <c r="BC126" s="99"/>
      <c r="BD126" s="96"/>
      <c r="BE126" s="96"/>
      <c r="BF126" s="96"/>
      <c r="BG126" s="11"/>
      <c r="BH126" s="11"/>
      <c r="BI126" s="11"/>
      <c r="BJ126" s="11"/>
    </row>
    <row r="127" spans="1:62" s="6" customFormat="1" ht="86.25" customHeight="1" x14ac:dyDescent="0.3">
      <c r="A127" s="41" t="s">
        <v>202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96"/>
      <c r="BF127" s="96"/>
      <c r="BG127" s="11"/>
      <c r="BH127" s="11"/>
      <c r="BI127" s="11"/>
      <c r="BJ127" s="11"/>
    </row>
    <row r="128" spans="1:62" s="4" customFormat="1" ht="45" hidden="1" customHeight="1" x14ac:dyDescent="0.25">
      <c r="A128" s="100"/>
      <c r="B128" s="100"/>
      <c r="C128" s="100"/>
      <c r="D128" s="100"/>
      <c r="E128" s="100"/>
      <c r="F128" s="101" t="s">
        <v>189</v>
      </c>
      <c r="G128" s="102"/>
      <c r="H128" s="102"/>
      <c r="I128" s="102"/>
      <c r="J128" s="102"/>
      <c r="K128" s="102"/>
      <c r="L128" s="102"/>
      <c r="M128" s="102"/>
      <c r="N128" s="102"/>
      <c r="O128" s="102"/>
      <c r="P128" s="103"/>
      <c r="Q128" s="103"/>
      <c r="R128" s="103"/>
      <c r="S128" s="103"/>
      <c r="T128" s="102"/>
      <c r="U128" s="103"/>
      <c r="V128" s="103"/>
      <c r="W128" s="103"/>
      <c r="X128" s="103"/>
      <c r="Y128" s="103"/>
      <c r="Z128" s="103"/>
      <c r="AA128" s="101">
        <v>241</v>
      </c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1">
        <v>129</v>
      </c>
      <c r="AL128" s="101">
        <v>243</v>
      </c>
      <c r="AM128" s="101"/>
      <c r="AN128" s="101">
        <v>244</v>
      </c>
      <c r="AO128" s="101">
        <v>247</v>
      </c>
      <c r="AP128" s="101">
        <v>412</v>
      </c>
      <c r="AQ128" s="101">
        <v>414</v>
      </c>
      <c r="AR128" s="101"/>
      <c r="AS128" s="101">
        <v>611</v>
      </c>
      <c r="AT128" s="101"/>
      <c r="AU128" s="104">
        <v>612</v>
      </c>
      <c r="AV128" s="104" t="s">
        <v>129</v>
      </c>
      <c r="AW128" s="104" t="s">
        <v>36</v>
      </c>
      <c r="AX128" s="101">
        <v>811</v>
      </c>
      <c r="AY128" s="101" t="s">
        <v>125</v>
      </c>
      <c r="AZ128" s="101">
        <v>853</v>
      </c>
      <c r="BA128" s="101">
        <v>880</v>
      </c>
      <c r="BB128" s="100"/>
      <c r="BC128" s="100"/>
      <c r="BD128" s="101" t="s">
        <v>179</v>
      </c>
      <c r="BE128" s="101"/>
      <c r="BF128" s="101" t="s">
        <v>130</v>
      </c>
      <c r="BG128" s="21" t="s">
        <v>136</v>
      </c>
      <c r="BH128" s="19"/>
      <c r="BI128" s="19"/>
      <c r="BJ128" s="21"/>
    </row>
    <row r="129" spans="1:62" hidden="1" x14ac:dyDescent="0.25">
      <c r="F129" s="105" t="e">
        <f t="shared" ref="F129:AL129" si="275">SUM(F130:F155)</f>
        <v>#REF!</v>
      </c>
      <c r="G129" s="105">
        <f t="shared" si="275"/>
        <v>0</v>
      </c>
      <c r="H129" s="105">
        <f t="shared" si="275"/>
        <v>0</v>
      </c>
      <c r="I129" s="105">
        <f t="shared" si="275"/>
        <v>0</v>
      </c>
      <c r="J129" s="105">
        <f t="shared" si="275"/>
        <v>0</v>
      </c>
      <c r="K129" s="105">
        <f t="shared" si="275"/>
        <v>0</v>
      </c>
      <c r="L129" s="105">
        <f t="shared" si="275"/>
        <v>0</v>
      </c>
      <c r="M129" s="105">
        <f t="shared" si="275"/>
        <v>0</v>
      </c>
      <c r="N129" s="105">
        <f t="shared" si="275"/>
        <v>0</v>
      </c>
      <c r="O129" s="105">
        <f t="shared" si="275"/>
        <v>0</v>
      </c>
      <c r="P129" s="105">
        <f t="shared" si="275"/>
        <v>0</v>
      </c>
      <c r="Q129" s="105">
        <f t="shared" si="275"/>
        <v>0</v>
      </c>
      <c r="R129" s="105">
        <f t="shared" si="275"/>
        <v>0</v>
      </c>
      <c r="S129" s="105">
        <f t="shared" si="275"/>
        <v>0</v>
      </c>
      <c r="T129" s="105">
        <f t="shared" si="275"/>
        <v>0</v>
      </c>
      <c r="U129" s="105">
        <f t="shared" si="275"/>
        <v>0</v>
      </c>
      <c r="V129" s="105">
        <f t="shared" si="275"/>
        <v>0</v>
      </c>
      <c r="W129" s="105">
        <f t="shared" si="275"/>
        <v>0</v>
      </c>
      <c r="X129" s="105">
        <f t="shared" si="275"/>
        <v>0</v>
      </c>
      <c r="Y129" s="105">
        <f t="shared" si="275"/>
        <v>0</v>
      </c>
      <c r="Z129" s="105">
        <f t="shared" si="275"/>
        <v>0</v>
      </c>
      <c r="AA129" s="105">
        <f t="shared" si="275"/>
        <v>0</v>
      </c>
      <c r="AB129" s="105">
        <f t="shared" si="275"/>
        <v>0</v>
      </c>
      <c r="AC129" s="105">
        <f t="shared" si="275"/>
        <v>0</v>
      </c>
      <c r="AD129" s="105">
        <f t="shared" si="275"/>
        <v>0</v>
      </c>
      <c r="AE129" s="105">
        <f t="shared" si="275"/>
        <v>0</v>
      </c>
      <c r="AF129" s="105">
        <f t="shared" si="275"/>
        <v>0</v>
      </c>
      <c r="AG129" s="105">
        <f t="shared" si="275"/>
        <v>0</v>
      </c>
      <c r="AH129" s="105">
        <f t="shared" si="275"/>
        <v>0</v>
      </c>
      <c r="AI129" s="105">
        <f t="shared" si="275"/>
        <v>0</v>
      </c>
      <c r="AJ129" s="105">
        <f t="shared" si="275"/>
        <v>0</v>
      </c>
      <c r="AK129" s="105" t="e">
        <f t="shared" si="275"/>
        <v>#REF!</v>
      </c>
      <c r="AL129" s="105" t="e">
        <f t="shared" si="275"/>
        <v>#REF!</v>
      </c>
      <c r="AM129" s="105"/>
      <c r="AN129" s="105" t="e">
        <f>SUM(AN130:AN155)</f>
        <v>#REF!</v>
      </c>
      <c r="AO129" s="105" t="e">
        <f>SUM(AO130:AO155)</f>
        <v>#REF!</v>
      </c>
      <c r="AP129" s="105">
        <f>SUM(AP130:AP155)</f>
        <v>33882030.960000001</v>
      </c>
      <c r="AQ129" s="105">
        <f>SUM(AQ130:AQ155)</f>
        <v>-300000</v>
      </c>
      <c r="AR129" s="105"/>
      <c r="AS129" s="105" t="e">
        <f t="shared" ref="AS129:BF129" si="276">SUM(AS130:AS155)</f>
        <v>#REF!</v>
      </c>
      <c r="AT129" s="105">
        <f t="shared" si="276"/>
        <v>0</v>
      </c>
      <c r="AU129" s="105" t="e">
        <f t="shared" si="276"/>
        <v>#REF!</v>
      </c>
      <c r="AV129" s="105" t="e">
        <f t="shared" si="276"/>
        <v>#REF!</v>
      </c>
      <c r="AW129" s="105">
        <f t="shared" si="276"/>
        <v>0</v>
      </c>
      <c r="AX129" s="105" t="e">
        <f t="shared" si="276"/>
        <v>#REF!</v>
      </c>
      <c r="AY129" s="105" t="e">
        <f t="shared" si="276"/>
        <v>#REF!</v>
      </c>
      <c r="AZ129" s="105" t="e">
        <f t="shared" si="276"/>
        <v>#REF!</v>
      </c>
      <c r="BA129" s="105" t="e">
        <f t="shared" si="276"/>
        <v>#REF!</v>
      </c>
      <c r="BB129" s="105">
        <f t="shared" si="276"/>
        <v>0</v>
      </c>
      <c r="BC129" s="105">
        <f t="shared" si="276"/>
        <v>0</v>
      </c>
      <c r="BD129" s="105" t="e">
        <f t="shared" si="276"/>
        <v>#REF!</v>
      </c>
      <c r="BE129" s="105">
        <f t="shared" si="276"/>
        <v>0</v>
      </c>
      <c r="BF129" s="105" t="e">
        <f t="shared" si="276"/>
        <v>#REF!</v>
      </c>
      <c r="BG129" s="20" t="e">
        <f>SUM(F129:BF129)</f>
        <v>#REF!</v>
      </c>
      <c r="BH129" s="39" t="e">
        <f>BG129-AL122</f>
        <v>#REF!</v>
      </c>
      <c r="BI129" s="20"/>
      <c r="BJ129" s="22"/>
    </row>
    <row r="130" spans="1:62" ht="39.75" hidden="1" customHeight="1" x14ac:dyDescent="0.25">
      <c r="E130" s="106" t="s">
        <v>147</v>
      </c>
      <c r="F130" s="107" t="e">
        <f>#REF!</f>
        <v>#REF!</v>
      </c>
      <c r="J130" s="93"/>
      <c r="K130" s="108"/>
      <c r="L130" s="105"/>
      <c r="M130" s="93"/>
      <c r="N130" s="108"/>
      <c r="O130" s="109"/>
      <c r="P130" s="110"/>
      <c r="Q130" s="110"/>
      <c r="R130" s="110"/>
      <c r="S130" s="111"/>
      <c r="T130" s="110"/>
      <c r="U130" s="111"/>
      <c r="V130" s="110"/>
      <c r="W130" s="112"/>
      <c r="X130" s="108"/>
      <c r="Y130" s="108"/>
      <c r="Z130" s="108"/>
      <c r="AA130" s="113"/>
      <c r="AK130" s="115" t="e">
        <f>#REF!</f>
        <v>#REF!</v>
      </c>
      <c r="AL130" s="116" t="e">
        <f>#REF!</f>
        <v>#REF!</v>
      </c>
      <c r="AM130" s="117" t="s">
        <v>153</v>
      </c>
      <c r="AN130" s="107" t="e">
        <f>#REF!</f>
        <v>#REF!</v>
      </c>
      <c r="AO130" s="116" t="e">
        <f>#REF!</f>
        <v>#REF!</v>
      </c>
      <c r="AP130" s="116">
        <f>AM45</f>
        <v>27784922.52</v>
      </c>
      <c r="AQ130" s="116">
        <f>AM21</f>
        <v>-240000</v>
      </c>
      <c r="AR130" s="118" t="s">
        <v>175</v>
      </c>
      <c r="AS130" s="107" t="e">
        <f>#REF!</f>
        <v>#REF!</v>
      </c>
      <c r="AT130" s="119" t="s">
        <v>160</v>
      </c>
      <c r="AU130" s="107" t="e">
        <f>#REF!+#REF!</f>
        <v>#REF!</v>
      </c>
      <c r="AV130" s="120" t="e">
        <f>#REF!</f>
        <v>#REF!</v>
      </c>
      <c r="AW130" s="121"/>
      <c r="AX130" s="120" t="e">
        <f>#REF!</f>
        <v>#REF!</v>
      </c>
      <c r="AY130" s="122" t="e">
        <f>#REF!</f>
        <v>#REF!</v>
      </c>
      <c r="AZ130" s="122" t="e">
        <f>#REF!</f>
        <v>#REF!</v>
      </c>
      <c r="BA130" s="123" t="e">
        <f>#REF!</f>
        <v>#REF!</v>
      </c>
      <c r="BD130" s="121" t="e">
        <f>#REF!</f>
        <v>#REF!</v>
      </c>
      <c r="BE130" s="121" t="s">
        <v>144</v>
      </c>
      <c r="BF130" s="121" t="e">
        <f>#REF!</f>
        <v>#REF!</v>
      </c>
      <c r="BG130" s="29"/>
      <c r="BH130" s="29"/>
      <c r="BI130" s="30"/>
      <c r="BJ130" s="32"/>
    </row>
    <row r="131" spans="1:62" ht="39.75" hidden="1" customHeight="1" x14ac:dyDescent="0.25">
      <c r="E131" s="106"/>
      <c r="F131" s="107"/>
      <c r="J131" s="93"/>
      <c r="K131" s="108"/>
      <c r="L131" s="125"/>
      <c r="M131" s="93"/>
      <c r="N131" s="108"/>
      <c r="O131" s="109"/>
      <c r="P131" s="110"/>
      <c r="Q131" s="110"/>
      <c r="R131" s="110"/>
      <c r="S131" s="111"/>
      <c r="T131" s="110"/>
      <c r="U131" s="111"/>
      <c r="V131" s="110"/>
      <c r="W131" s="112"/>
      <c r="X131" s="108"/>
      <c r="Y131" s="108"/>
      <c r="Z131" s="108"/>
      <c r="AA131" s="113"/>
      <c r="AK131" s="115"/>
      <c r="AL131" s="116"/>
      <c r="AM131" s="126" t="s">
        <v>183</v>
      </c>
      <c r="AN131" s="127" t="e">
        <f>#REF!</f>
        <v>#REF!</v>
      </c>
      <c r="AO131" s="116"/>
      <c r="AP131" s="116"/>
      <c r="AQ131" s="116"/>
      <c r="AR131" s="118"/>
      <c r="AS131" s="107"/>
      <c r="AT131" s="119"/>
      <c r="AU131" s="107"/>
      <c r="AV131" s="120"/>
      <c r="AW131" s="121"/>
      <c r="AX131" s="120"/>
      <c r="AY131" s="122"/>
      <c r="AZ131" s="122"/>
      <c r="BA131" s="123"/>
      <c r="BD131" s="121"/>
      <c r="BE131" s="121"/>
      <c r="BF131" s="121"/>
      <c r="BG131" s="29"/>
      <c r="BH131" s="29"/>
      <c r="BI131" s="30"/>
      <c r="BJ131" s="32"/>
    </row>
    <row r="132" spans="1:62" ht="39" hidden="1" customHeight="1" x14ac:dyDescent="0.25">
      <c r="E132" s="106"/>
      <c r="F132" s="107"/>
      <c r="J132" s="93"/>
      <c r="K132" s="108"/>
      <c r="L132" s="125"/>
      <c r="M132" s="93"/>
      <c r="N132" s="108"/>
      <c r="O132" s="109"/>
      <c r="P132" s="110"/>
      <c r="Q132" s="110"/>
      <c r="R132" s="110"/>
      <c r="S132" s="111"/>
      <c r="T132" s="110"/>
      <c r="U132" s="111"/>
      <c r="V132" s="110"/>
      <c r="W132" s="112"/>
      <c r="X132" s="108"/>
      <c r="Y132" s="108"/>
      <c r="Z132" s="108"/>
      <c r="AA132" s="113"/>
      <c r="AK132" s="115"/>
      <c r="AL132" s="116"/>
      <c r="AM132" s="128" t="s">
        <v>181</v>
      </c>
      <c r="AN132" s="107" t="e">
        <f>#REF!+#REF!</f>
        <v>#REF!</v>
      </c>
      <c r="AO132" s="116" t="e">
        <f>#REF!</f>
        <v>#REF!</v>
      </c>
      <c r="AP132" s="116"/>
      <c r="AQ132" s="116">
        <f>AN21</f>
        <v>-60000</v>
      </c>
      <c r="AR132" s="118" t="s">
        <v>176</v>
      </c>
      <c r="AS132" s="107" t="e">
        <f>#REF!</f>
        <v>#REF!</v>
      </c>
      <c r="AT132" s="118" t="s">
        <v>159</v>
      </c>
      <c r="AU132" s="107" t="e">
        <f>#REF!+#REF!</f>
        <v>#REF!</v>
      </c>
      <c r="AV132" s="120"/>
      <c r="AW132" s="121"/>
      <c r="AX132" s="120"/>
      <c r="AY132" s="122" t="e">
        <f>#REF!</f>
        <v>#REF!</v>
      </c>
      <c r="AZ132" s="122"/>
      <c r="BA132" s="123"/>
      <c r="BD132" s="121"/>
      <c r="BE132" s="121" t="s">
        <v>155</v>
      </c>
      <c r="BF132" s="121" t="e">
        <f>#REF!</f>
        <v>#REF!</v>
      </c>
      <c r="BG132" s="29"/>
      <c r="BH132" s="29"/>
      <c r="BI132" s="30"/>
      <c r="BJ132" s="32"/>
    </row>
    <row r="133" spans="1:62" ht="33" hidden="1" customHeight="1" x14ac:dyDescent="0.25">
      <c r="E133" s="106" t="s">
        <v>147</v>
      </c>
      <c r="F133" s="107" t="e">
        <f>#REF!</f>
        <v>#REF!</v>
      </c>
      <c r="J133" s="129"/>
      <c r="K133" s="107"/>
      <c r="L133" s="113"/>
      <c r="M133" s="130"/>
      <c r="N133" s="116"/>
      <c r="O133" s="131"/>
      <c r="P133" s="116"/>
      <c r="Q133" s="116"/>
      <c r="R133" s="115"/>
      <c r="S133" s="132"/>
      <c r="T133" s="133"/>
      <c r="U133" s="119"/>
      <c r="V133" s="121"/>
      <c r="W133" s="115"/>
      <c r="X133" s="115"/>
      <c r="Y133" s="115"/>
      <c r="Z133" s="116"/>
      <c r="AA133" s="134"/>
      <c r="AK133" s="115" t="e">
        <f>#REF!</f>
        <v>#REF!</v>
      </c>
      <c r="AL133" s="107" t="e">
        <f>#REF!</f>
        <v>#REF!</v>
      </c>
      <c r="AM133" s="135" t="s">
        <v>185</v>
      </c>
      <c r="AN133" s="136" t="e">
        <f>#REF!+#REF!</f>
        <v>#REF!</v>
      </c>
      <c r="AO133" s="107" t="e">
        <f>#REF!</f>
        <v>#REF!</v>
      </c>
      <c r="AP133" s="116">
        <f>AM49</f>
        <v>280655.78000000003</v>
      </c>
      <c r="AQ133" s="117"/>
      <c r="AR133" s="118" t="s">
        <v>178</v>
      </c>
      <c r="AS133" s="107" t="e">
        <f>#REF!</f>
        <v>#REF!</v>
      </c>
      <c r="AT133" s="118" t="s">
        <v>177</v>
      </c>
      <c r="AU133" s="107" t="e">
        <f>#REF!</f>
        <v>#REF!</v>
      </c>
      <c r="AV133" s="137"/>
      <c r="AW133" s="138"/>
      <c r="AX133" s="137"/>
      <c r="AY133" s="122" t="e">
        <f>#REF!</f>
        <v>#REF!</v>
      </c>
      <c r="AZ133" s="139" t="e">
        <f>#REF!</f>
        <v>#REF!</v>
      </c>
      <c r="BA133" s="140"/>
      <c r="BD133" s="141"/>
      <c r="BE133" s="121" t="s">
        <v>165</v>
      </c>
      <c r="BF133" s="138" t="e">
        <f>#REF!</f>
        <v>#REF!</v>
      </c>
      <c r="BG133" s="18"/>
      <c r="BH133" s="33"/>
      <c r="BI133" s="40"/>
      <c r="BJ133" s="18"/>
    </row>
    <row r="134" spans="1:62" hidden="1" x14ac:dyDescent="0.25">
      <c r="E134" s="106" t="s">
        <v>147</v>
      </c>
      <c r="F134" s="107" t="e">
        <f>#REF!</f>
        <v>#REF!</v>
      </c>
      <c r="J134" s="142"/>
      <c r="K134" s="130"/>
      <c r="L134" s="134"/>
      <c r="M134" s="130"/>
      <c r="N134" s="143"/>
      <c r="O134" s="119"/>
      <c r="P134" s="143"/>
      <c r="Q134" s="143"/>
      <c r="R134" s="143"/>
      <c r="S134" s="132"/>
      <c r="T134" s="117"/>
      <c r="U134" s="137"/>
      <c r="V134" s="138"/>
      <c r="W134" s="138"/>
      <c r="X134" s="138"/>
      <c r="Y134" s="138"/>
      <c r="Z134" s="138"/>
      <c r="AA134" s="130"/>
      <c r="AK134" s="143" t="e">
        <f>#REF!</f>
        <v>#REF!</v>
      </c>
      <c r="AL134" s="107" t="e">
        <f>#REF!</f>
        <v>#REF!</v>
      </c>
      <c r="AM134" s="118" t="s">
        <v>158</v>
      </c>
      <c r="AN134" s="107" t="e">
        <f>#REF!</f>
        <v>#REF!</v>
      </c>
      <c r="AO134" s="107" t="e">
        <f>#REF!</f>
        <v>#REF!</v>
      </c>
      <c r="AP134" s="116">
        <f>AM55</f>
        <v>7368366.6600000001</v>
      </c>
      <c r="AQ134" s="117"/>
      <c r="AR134" s="144">
        <v>7.0199999999999999E-2</v>
      </c>
      <c r="AS134" s="107" t="e">
        <f>#REF!</f>
        <v>#REF!</v>
      </c>
      <c r="AT134" s="119" t="s">
        <v>137</v>
      </c>
      <c r="AU134" s="145" t="e">
        <f>#REF!</f>
        <v>#REF!</v>
      </c>
      <c r="AV134" s="137"/>
      <c r="AW134" s="137"/>
      <c r="AX134" s="137"/>
      <c r="AY134" s="138" t="e">
        <f>#REF!</f>
        <v>#REF!</v>
      </c>
      <c r="AZ134" s="137" t="e">
        <f>#REF!</f>
        <v>#REF!</v>
      </c>
      <c r="BA134" s="137"/>
      <c r="BD134" s="138"/>
      <c r="BE134" s="137" t="s">
        <v>172</v>
      </c>
      <c r="BF134" s="138" t="e">
        <f>#REF!</f>
        <v>#REF!</v>
      </c>
      <c r="BG134" s="17"/>
      <c r="BH134" s="18"/>
      <c r="BI134" s="18"/>
      <c r="BJ134" s="18"/>
    </row>
    <row r="135" spans="1:62" ht="24.75" hidden="1" customHeight="1" x14ac:dyDescent="0.25">
      <c r="E135" s="106" t="s">
        <v>147</v>
      </c>
      <c r="F135" s="107" t="e">
        <f>#REF!</f>
        <v>#REF!</v>
      </c>
      <c r="J135" s="142"/>
      <c r="K135" s="130"/>
      <c r="L135" s="130"/>
      <c r="M135" s="130"/>
      <c r="N135" s="143"/>
      <c r="O135" s="146"/>
      <c r="P135" s="143"/>
      <c r="Q135" s="143"/>
      <c r="R135" s="143"/>
      <c r="S135" s="132"/>
      <c r="T135" s="117"/>
      <c r="U135" s="137"/>
      <c r="V135" s="138"/>
      <c r="W135" s="138"/>
      <c r="X135" s="138"/>
      <c r="Y135" s="138"/>
      <c r="Z135" s="138"/>
      <c r="AA135" s="130"/>
      <c r="AK135" s="143" t="e">
        <f>#REF!</f>
        <v>#REF!</v>
      </c>
      <c r="AL135" s="143" t="e">
        <f>#REF!</f>
        <v>#REF!</v>
      </c>
      <c r="AM135" s="147" t="s">
        <v>149</v>
      </c>
      <c r="AN135" s="148" t="e">
        <f>#REF!</f>
        <v>#REF!</v>
      </c>
      <c r="AO135" s="107"/>
      <c r="AP135" s="107">
        <f>AM65</f>
        <v>-1474318</v>
      </c>
      <c r="AQ135" s="107"/>
      <c r="AR135" s="144">
        <v>7.0199999999999999E-2</v>
      </c>
      <c r="AS135" s="133" t="e">
        <f>#REF!</f>
        <v>#REF!</v>
      </c>
      <c r="AT135" s="149" t="s">
        <v>138</v>
      </c>
      <c r="AU135" s="138" t="e">
        <f>#REF!</f>
        <v>#REF!</v>
      </c>
      <c r="AV135" s="137"/>
      <c r="AW135" s="137"/>
      <c r="AX135" s="137"/>
      <c r="AY135" s="138" t="e">
        <f>#REF!</f>
        <v>#REF!</v>
      </c>
      <c r="AZ135" s="137"/>
      <c r="BA135" s="137"/>
      <c r="BD135" s="138"/>
      <c r="BE135" s="137" t="s">
        <v>174</v>
      </c>
      <c r="BF135" s="107" t="e">
        <f>#REF!</f>
        <v>#REF!</v>
      </c>
      <c r="BG135" s="17"/>
      <c r="BH135" s="18"/>
      <c r="BI135" s="18"/>
      <c r="BJ135" s="18"/>
    </row>
    <row r="136" spans="1:62" ht="24.75" hidden="1" x14ac:dyDescent="0.25">
      <c r="F136" s="117"/>
      <c r="J136" s="142"/>
      <c r="K136" s="130"/>
      <c r="L136" s="130"/>
      <c r="M136" s="130"/>
      <c r="N136" s="130"/>
      <c r="O136" s="130"/>
      <c r="P136" s="143"/>
      <c r="Q136" s="143"/>
      <c r="R136" s="143"/>
      <c r="S136" s="143"/>
      <c r="T136" s="117"/>
      <c r="U136" s="137"/>
      <c r="V136" s="138"/>
      <c r="W136" s="138"/>
      <c r="X136" s="138"/>
      <c r="Y136" s="138"/>
      <c r="Z136" s="138"/>
      <c r="AA136" s="130"/>
      <c r="AK136" s="130"/>
      <c r="AL136" s="143" t="e">
        <f>#REF!</f>
        <v>#REF!</v>
      </c>
      <c r="AM136" s="150" t="s">
        <v>151</v>
      </c>
      <c r="AN136" s="107" t="e">
        <f>#REF!</f>
        <v>#REF!</v>
      </c>
      <c r="AO136" s="107"/>
      <c r="AP136" s="107">
        <f>AN65</f>
        <v>-77596</v>
      </c>
      <c r="AQ136" s="107"/>
      <c r="AR136" s="144" t="s">
        <v>164</v>
      </c>
      <c r="AS136" s="133" t="e">
        <f>#REF!</f>
        <v>#REF!</v>
      </c>
      <c r="AT136" s="151" t="s">
        <v>156</v>
      </c>
      <c r="AU136" s="107" t="e">
        <f>#REF!</f>
        <v>#REF!</v>
      </c>
      <c r="AV136" s="117"/>
      <c r="AW136" s="117"/>
      <c r="AX136" s="117"/>
      <c r="AY136" s="107" t="e">
        <f>#REF!</f>
        <v>#REF!</v>
      </c>
      <c r="AZ136" s="117"/>
      <c r="BA136" s="117"/>
      <c r="BD136" s="138"/>
      <c r="BE136" s="117"/>
      <c r="BF136" s="107"/>
      <c r="BG136" s="17"/>
      <c r="BH136" s="15"/>
      <c r="BI136" s="16"/>
      <c r="BJ136" s="16"/>
    </row>
    <row r="137" spans="1:62" s="34" customFormat="1" ht="40.5" hidden="1" customHeight="1" x14ac:dyDescent="0.25">
      <c r="A137" s="152"/>
      <c r="B137" s="152"/>
      <c r="C137" s="152"/>
      <c r="D137" s="152"/>
      <c r="E137" s="152"/>
      <c r="F137" s="153"/>
      <c r="G137" s="152"/>
      <c r="H137" s="152"/>
      <c r="I137" s="152"/>
      <c r="J137" s="154"/>
      <c r="K137" s="134"/>
      <c r="L137" s="134"/>
      <c r="M137" s="134"/>
      <c r="N137" s="134"/>
      <c r="O137" s="134"/>
      <c r="P137" s="155"/>
      <c r="Q137" s="155"/>
      <c r="R137" s="155"/>
      <c r="S137" s="155"/>
      <c r="T137" s="153"/>
      <c r="U137" s="156"/>
      <c r="V137" s="157"/>
      <c r="W137" s="157"/>
      <c r="X137" s="157"/>
      <c r="Y137" s="157"/>
      <c r="Z137" s="157"/>
      <c r="AA137" s="134"/>
      <c r="AB137" s="158"/>
      <c r="AC137" s="159"/>
      <c r="AD137" s="159"/>
      <c r="AE137" s="159"/>
      <c r="AF137" s="159"/>
      <c r="AG137" s="159"/>
      <c r="AH137" s="159"/>
      <c r="AI137" s="159"/>
      <c r="AJ137" s="159"/>
      <c r="AK137" s="134"/>
      <c r="AL137" s="155"/>
      <c r="AM137" s="160" t="s">
        <v>141</v>
      </c>
      <c r="AN137" s="127" t="e">
        <f>#REF!</f>
        <v>#REF!</v>
      </c>
      <c r="AO137" s="127"/>
      <c r="AP137" s="127"/>
      <c r="AQ137" s="127"/>
      <c r="AR137" s="161" t="s">
        <v>170</v>
      </c>
      <c r="AS137" s="155" t="e">
        <f>#REF!</f>
        <v>#REF!</v>
      </c>
      <c r="AT137" s="162" t="s">
        <v>157</v>
      </c>
      <c r="AU137" s="127" t="e">
        <f>#REF!</f>
        <v>#REF!</v>
      </c>
      <c r="AV137" s="153"/>
      <c r="AW137" s="153"/>
      <c r="AX137" s="153"/>
      <c r="AY137" s="127" t="e">
        <f>#REF!</f>
        <v>#REF!</v>
      </c>
      <c r="AZ137" s="153"/>
      <c r="BA137" s="153"/>
      <c r="BB137" s="163"/>
      <c r="BC137" s="163"/>
      <c r="BD137" s="157"/>
      <c r="BE137" s="153"/>
      <c r="BF137" s="157"/>
      <c r="BG137" s="37"/>
      <c r="BH137" s="35"/>
      <c r="BI137" s="36"/>
      <c r="BJ137" s="36"/>
    </row>
    <row r="138" spans="1:62" hidden="1" x14ac:dyDescent="0.25">
      <c r="F138" s="117"/>
      <c r="J138" s="142"/>
      <c r="K138" s="130"/>
      <c r="L138" s="130"/>
      <c r="M138" s="130"/>
      <c r="N138" s="130"/>
      <c r="P138" s="143"/>
      <c r="Q138" s="143"/>
      <c r="R138" s="143"/>
      <c r="S138" s="143"/>
      <c r="T138" s="117"/>
      <c r="U138" s="137"/>
      <c r="V138" s="138"/>
      <c r="W138" s="138"/>
      <c r="X138" s="138"/>
      <c r="Y138" s="138"/>
      <c r="Z138" s="138"/>
      <c r="AA138" s="130"/>
      <c r="AK138" s="130"/>
      <c r="AL138" s="130"/>
      <c r="AM138" s="131" t="s">
        <v>184</v>
      </c>
      <c r="AN138" s="107" t="e">
        <f>#REF!</f>
        <v>#REF!</v>
      </c>
      <c r="AO138" s="107"/>
      <c r="AP138" s="107"/>
      <c r="AQ138" s="107"/>
      <c r="AR138" s="121" t="e">
        <f>AS137+AS134</f>
        <v>#REF!</v>
      </c>
      <c r="AS138" s="138"/>
      <c r="AT138" s="117" t="s">
        <v>171</v>
      </c>
      <c r="AU138" s="107" t="e">
        <f>#REF!</f>
        <v>#REF!</v>
      </c>
      <c r="AV138" s="137"/>
      <c r="AW138" s="137"/>
      <c r="AX138" s="137"/>
      <c r="AY138" s="137" t="e">
        <f>AY132+AY133+AY136</f>
        <v>#REF!</v>
      </c>
      <c r="AZ138" s="137"/>
      <c r="BA138" s="137"/>
      <c r="BD138" s="138"/>
      <c r="BE138" s="137"/>
      <c r="BF138" s="107"/>
      <c r="BG138" s="17"/>
      <c r="BH138" s="18"/>
      <c r="BI138" s="18"/>
      <c r="BJ138" s="18"/>
    </row>
    <row r="139" spans="1:62" hidden="1" x14ac:dyDescent="0.25">
      <c r="F139" s="117"/>
      <c r="J139" s="142"/>
      <c r="K139" s="130"/>
      <c r="L139" s="130"/>
      <c r="M139" s="130"/>
      <c r="N139" s="130"/>
      <c r="O139" s="130"/>
      <c r="P139" s="143"/>
      <c r="Q139" s="143"/>
      <c r="R139" s="143"/>
      <c r="S139" s="143"/>
      <c r="T139" s="117"/>
      <c r="U139" s="137"/>
      <c r="V139" s="138"/>
      <c r="W139" s="138"/>
      <c r="X139" s="138"/>
      <c r="Y139" s="138"/>
      <c r="Z139" s="138"/>
      <c r="AA139" s="130"/>
      <c r="AK139" s="130"/>
      <c r="AL139" s="130"/>
      <c r="AM139" s="150" t="s">
        <v>142</v>
      </c>
      <c r="AN139" s="107" t="e">
        <f>#REF!</f>
        <v>#REF!</v>
      </c>
      <c r="AO139" s="143"/>
      <c r="AP139" s="143"/>
      <c r="AQ139" s="143"/>
      <c r="AR139" s="115">
        <v>703</v>
      </c>
      <c r="AS139" s="143" t="e">
        <f>#REF!</f>
        <v>#REF!</v>
      </c>
      <c r="AT139" s="165" t="s">
        <v>131</v>
      </c>
      <c r="AU139" s="137" t="e">
        <f>#REF!+#REF!</f>
        <v>#REF!</v>
      </c>
      <c r="AV139" s="137"/>
      <c r="AW139" s="137"/>
      <c r="AX139" s="137"/>
      <c r="AY139" s="137"/>
      <c r="AZ139" s="137"/>
      <c r="BA139" s="137"/>
      <c r="BD139" s="138"/>
      <c r="BE139" s="137"/>
      <c r="BF139" s="107"/>
      <c r="BG139" s="17"/>
      <c r="BH139" s="18"/>
      <c r="BI139" s="18"/>
      <c r="BJ139" s="18"/>
    </row>
    <row r="140" spans="1:62" ht="24.75" hidden="1" x14ac:dyDescent="0.25">
      <c r="F140" s="117"/>
      <c r="J140" s="142"/>
      <c r="K140" s="130"/>
      <c r="L140" s="130"/>
      <c r="M140" s="130"/>
      <c r="N140" s="130"/>
      <c r="O140" s="130"/>
      <c r="P140" s="143"/>
      <c r="Q140" s="143"/>
      <c r="R140" s="143"/>
      <c r="S140" s="143"/>
      <c r="T140" s="117"/>
      <c r="U140" s="137"/>
      <c r="V140" s="138"/>
      <c r="W140" s="138"/>
      <c r="X140" s="138"/>
      <c r="Y140" s="138"/>
      <c r="Z140" s="138"/>
      <c r="AA140" s="130"/>
      <c r="AK140" s="130"/>
      <c r="AL140" s="130"/>
      <c r="AM140" s="150" t="s">
        <v>187</v>
      </c>
      <c r="AN140" s="107" t="e">
        <f>#REF!+#REF!</f>
        <v>#REF!</v>
      </c>
      <c r="AO140" s="143"/>
      <c r="AP140" s="143"/>
      <c r="AQ140" s="143"/>
      <c r="AR140" s="115" t="s">
        <v>190</v>
      </c>
      <c r="AS140" s="143" t="e">
        <f>#REF!</f>
        <v>#REF!</v>
      </c>
      <c r="AT140" s="166" t="s">
        <v>186</v>
      </c>
      <c r="AU140" s="107" t="e">
        <f>#REF!</f>
        <v>#REF!</v>
      </c>
      <c r="AV140" s="137"/>
      <c r="AW140" s="137"/>
      <c r="AX140" s="137"/>
      <c r="AY140" s="137"/>
      <c r="AZ140" s="137"/>
      <c r="BA140" s="137"/>
      <c r="BB140" s="107"/>
      <c r="BC140" s="138"/>
      <c r="BD140" s="138"/>
      <c r="BE140" s="137"/>
      <c r="BF140" s="138"/>
      <c r="BG140" s="18"/>
      <c r="BH140" s="18"/>
      <c r="BI140" s="18"/>
      <c r="BJ140" s="18"/>
    </row>
    <row r="141" spans="1:62" ht="26.25" hidden="1" x14ac:dyDescent="0.25">
      <c r="F141" s="117"/>
      <c r="J141" s="142"/>
      <c r="K141" s="130"/>
      <c r="L141" s="130"/>
      <c r="M141" s="130"/>
      <c r="N141" s="130"/>
      <c r="O141" s="130"/>
      <c r="P141" s="143"/>
      <c r="Q141" s="143"/>
      <c r="R141" s="143"/>
      <c r="S141" s="143"/>
      <c r="T141" s="117"/>
      <c r="U141" s="137"/>
      <c r="V141" s="138"/>
      <c r="W141" s="138"/>
      <c r="X141" s="138"/>
      <c r="Y141" s="138"/>
      <c r="Z141" s="138"/>
      <c r="AA141" s="130"/>
      <c r="AK141" s="130"/>
      <c r="AL141" s="130"/>
      <c r="AM141" s="167" t="s">
        <v>188</v>
      </c>
      <c r="AN141" s="137" t="e">
        <f>#REF!</f>
        <v>#REF!</v>
      </c>
      <c r="AO141" s="143"/>
      <c r="AP141" s="143"/>
      <c r="AQ141" s="143"/>
      <c r="AR141" s="115" t="s">
        <v>191</v>
      </c>
      <c r="AS141" s="143" t="e">
        <f>#REF!</f>
        <v>#REF!</v>
      </c>
      <c r="AT141" s="168" t="s">
        <v>167</v>
      </c>
      <c r="AU141" s="43" t="e">
        <f>#REF!+#REF!+#REF!</f>
        <v>#REF!</v>
      </c>
      <c r="AV141" s="137"/>
      <c r="AW141" s="137"/>
      <c r="AX141" s="137"/>
      <c r="AY141" s="137"/>
      <c r="AZ141" s="137"/>
      <c r="BA141" s="137"/>
      <c r="BB141" s="138"/>
      <c r="BC141" s="138"/>
      <c r="BD141" s="138"/>
      <c r="BE141" s="137"/>
      <c r="BF141" s="138"/>
      <c r="BG141" s="18"/>
      <c r="BH141" s="18"/>
      <c r="BI141" s="18"/>
      <c r="BJ141" s="18"/>
    </row>
    <row r="142" spans="1:62" hidden="1" x14ac:dyDescent="0.25">
      <c r="F142" s="117"/>
      <c r="J142" s="142"/>
      <c r="K142" s="130"/>
      <c r="L142" s="130"/>
      <c r="M142" s="130"/>
      <c r="N142" s="130"/>
      <c r="O142" s="130"/>
      <c r="P142" s="143"/>
      <c r="Q142" s="143"/>
      <c r="R142" s="143"/>
      <c r="S142" s="143"/>
      <c r="T142" s="117"/>
      <c r="U142" s="137"/>
      <c r="V142" s="138"/>
      <c r="W142" s="138"/>
      <c r="X142" s="138"/>
      <c r="Y142" s="138"/>
      <c r="Z142" s="138"/>
      <c r="AA142" s="130"/>
      <c r="AK142" s="130"/>
      <c r="AL142" s="130"/>
      <c r="AM142" s="137"/>
      <c r="AN142" s="137"/>
      <c r="AO142" s="143"/>
      <c r="AP142" s="143"/>
      <c r="AQ142" s="143"/>
      <c r="AR142" s="115" t="s">
        <v>192</v>
      </c>
      <c r="AS142" s="143" t="e">
        <f>#REF!</f>
        <v>#REF!</v>
      </c>
      <c r="AT142" s="117" t="s">
        <v>173</v>
      </c>
      <c r="AU142" s="137" t="e">
        <f>#REF!</f>
        <v>#REF!</v>
      </c>
      <c r="AV142" s="137"/>
      <c r="AW142" s="137"/>
      <c r="AX142" s="137"/>
      <c r="AY142" s="137"/>
      <c r="AZ142" s="137"/>
      <c r="BA142" s="137"/>
      <c r="BB142" s="138"/>
      <c r="BC142" s="138"/>
      <c r="BD142" s="138"/>
      <c r="BE142" s="137"/>
      <c r="BF142" s="138"/>
      <c r="BG142" s="18"/>
      <c r="BH142" s="18"/>
      <c r="BI142" s="18"/>
      <c r="BJ142" s="18"/>
    </row>
    <row r="143" spans="1:62" hidden="1" x14ac:dyDescent="0.25">
      <c r="F143" s="117"/>
      <c r="J143" s="142"/>
      <c r="K143" s="130"/>
      <c r="L143" s="130"/>
      <c r="M143" s="130"/>
      <c r="N143" s="130"/>
      <c r="O143" s="130"/>
      <c r="P143" s="143"/>
      <c r="Q143" s="143"/>
      <c r="R143" s="143"/>
      <c r="S143" s="143"/>
      <c r="T143" s="117"/>
      <c r="U143" s="137"/>
      <c r="V143" s="138"/>
      <c r="W143" s="138"/>
      <c r="X143" s="138"/>
      <c r="Y143" s="138"/>
      <c r="Z143" s="138"/>
      <c r="AA143" s="130"/>
      <c r="AK143" s="130"/>
      <c r="AL143" s="130"/>
      <c r="AM143" s="169" t="s">
        <v>146</v>
      </c>
      <c r="AN143" s="107" t="e">
        <f>#REF!</f>
        <v>#REF!</v>
      </c>
      <c r="AO143" s="143"/>
      <c r="AP143" s="143"/>
      <c r="AQ143" s="143"/>
      <c r="AR143" s="170" t="s">
        <v>193</v>
      </c>
      <c r="AS143" s="138" t="e">
        <f>#REF!</f>
        <v>#REF!</v>
      </c>
      <c r="AT143" s="117" t="s">
        <v>166</v>
      </c>
      <c r="AU143" s="137" t="e">
        <f>#REF!</f>
        <v>#REF!</v>
      </c>
      <c r="AV143" s="137"/>
      <c r="AW143" s="137"/>
      <c r="AX143" s="137"/>
      <c r="AY143" s="137"/>
      <c r="AZ143" s="137"/>
      <c r="BA143" s="137"/>
      <c r="BB143" s="138"/>
      <c r="BC143" s="138"/>
      <c r="BD143" s="138"/>
      <c r="BE143" s="137"/>
      <c r="BF143" s="138"/>
      <c r="BG143" s="18"/>
      <c r="BH143" s="18"/>
      <c r="BI143" s="18"/>
      <c r="BJ143" s="18"/>
    </row>
    <row r="144" spans="1:62" hidden="1" x14ac:dyDescent="0.25">
      <c r="F144" s="117"/>
      <c r="J144" s="142"/>
      <c r="K144" s="130"/>
      <c r="L144" s="130"/>
      <c r="M144" s="130"/>
      <c r="N144" s="130"/>
      <c r="O144" s="130"/>
      <c r="P144" s="143"/>
      <c r="Q144" s="143"/>
      <c r="R144" s="143"/>
      <c r="S144" s="143"/>
      <c r="T144" s="117"/>
      <c r="U144" s="137"/>
      <c r="V144" s="138"/>
      <c r="W144" s="138"/>
      <c r="X144" s="138"/>
      <c r="Y144" s="138"/>
      <c r="Z144" s="138"/>
      <c r="AA144" s="130"/>
      <c r="AK144" s="130"/>
      <c r="AL144" s="130"/>
      <c r="AM144" s="131" t="s">
        <v>150</v>
      </c>
      <c r="AN144" s="107" t="e">
        <f>#REF!</f>
        <v>#REF!</v>
      </c>
      <c r="AO144" s="143"/>
      <c r="AP144" s="143"/>
      <c r="AQ144" s="143"/>
      <c r="AR144" s="115" t="s">
        <v>194</v>
      </c>
      <c r="AS144" s="143" t="e">
        <f>#REF!</f>
        <v>#REF!</v>
      </c>
      <c r="AT144" s="171"/>
      <c r="AU144" s="137"/>
      <c r="AV144" s="137"/>
      <c r="AW144" s="137"/>
      <c r="AX144" s="137"/>
      <c r="AY144" s="137"/>
      <c r="AZ144" s="137"/>
      <c r="BA144" s="137"/>
      <c r="BB144" s="138"/>
      <c r="BC144" s="138"/>
      <c r="BD144" s="138"/>
      <c r="BE144" s="137"/>
      <c r="BF144" s="138"/>
      <c r="BG144" s="18"/>
      <c r="BH144" s="18"/>
      <c r="BI144" s="18"/>
      <c r="BJ144" s="18"/>
    </row>
    <row r="145" spans="6:62" ht="26.25" hidden="1" x14ac:dyDescent="0.25">
      <c r="F145" s="117"/>
      <c r="J145" s="142"/>
      <c r="K145" s="130"/>
      <c r="L145" s="130"/>
      <c r="M145" s="130"/>
      <c r="N145" s="130"/>
      <c r="O145" s="130"/>
      <c r="P145" s="143"/>
      <c r="Q145" s="143"/>
      <c r="R145" s="143"/>
      <c r="S145" s="143"/>
      <c r="T145" s="117"/>
      <c r="U145" s="137"/>
      <c r="V145" s="138"/>
      <c r="W145" s="138"/>
      <c r="X145" s="138"/>
      <c r="Y145" s="138"/>
      <c r="Z145" s="138"/>
      <c r="AA145" s="130"/>
      <c r="AK145" s="130"/>
      <c r="AL145" s="130"/>
      <c r="AM145" s="133" t="s">
        <v>152</v>
      </c>
      <c r="AN145" s="107" t="e">
        <f>#REF!</f>
        <v>#REF!</v>
      </c>
      <c r="AO145" s="143"/>
      <c r="AP145" s="143"/>
      <c r="AQ145" s="143"/>
      <c r="AR145" s="115" t="s">
        <v>195</v>
      </c>
      <c r="AS145" s="138" t="e">
        <f>#REF!</f>
        <v>#REF!</v>
      </c>
      <c r="AT145" s="172" t="s">
        <v>168</v>
      </c>
      <c r="AU145" s="43" t="e">
        <f>#REF!</f>
        <v>#REF!</v>
      </c>
      <c r="AV145" s="137"/>
      <c r="AW145" s="137"/>
      <c r="AX145" s="137"/>
      <c r="AY145" s="137"/>
      <c r="AZ145" s="137"/>
      <c r="BA145" s="137"/>
      <c r="BB145" s="138"/>
      <c r="BC145" s="138"/>
      <c r="BD145" s="138"/>
      <c r="BE145" s="137"/>
      <c r="BF145" s="138"/>
      <c r="BG145" s="18"/>
      <c r="BH145" s="18"/>
      <c r="BI145" s="18"/>
      <c r="BJ145" s="18"/>
    </row>
    <row r="146" spans="6:62" ht="26.25" hidden="1" x14ac:dyDescent="0.25">
      <c r="F146" s="117"/>
      <c r="J146" s="142"/>
      <c r="K146" s="130"/>
      <c r="L146" s="130"/>
      <c r="M146" s="130"/>
      <c r="N146" s="130"/>
      <c r="O146" s="130"/>
      <c r="P146" s="143"/>
      <c r="Q146" s="143"/>
      <c r="R146" s="143"/>
      <c r="S146" s="143"/>
      <c r="T146" s="117"/>
      <c r="U146" s="137"/>
      <c r="V146" s="138"/>
      <c r="W146" s="138"/>
      <c r="X146" s="138"/>
      <c r="Y146" s="138"/>
      <c r="Z146" s="138"/>
      <c r="AA146" s="130"/>
      <c r="AK146" s="130"/>
      <c r="AL146" s="130"/>
      <c r="AM146" s="138" t="s">
        <v>154</v>
      </c>
      <c r="AN146" s="107" t="e">
        <f>#REF!</f>
        <v>#REF!</v>
      </c>
      <c r="AO146" s="143"/>
      <c r="AP146" s="143"/>
      <c r="AQ146" s="143"/>
      <c r="AR146" s="143"/>
      <c r="AS146" s="173"/>
      <c r="AT146" s="172" t="s">
        <v>145</v>
      </c>
      <c r="AU146" s="107" t="e">
        <f>#REF!</f>
        <v>#REF!</v>
      </c>
      <c r="AV146" s="137"/>
      <c r="AW146" s="137"/>
      <c r="AX146" s="137"/>
      <c r="AY146" s="137"/>
      <c r="AZ146" s="137"/>
      <c r="BA146" s="137"/>
      <c r="BB146" s="138"/>
      <c r="BC146" s="138"/>
      <c r="BD146" s="138"/>
      <c r="BE146" s="137"/>
      <c r="BF146" s="138"/>
      <c r="BG146" s="18"/>
      <c r="BH146" s="18"/>
      <c r="BI146" s="18"/>
      <c r="BJ146" s="18"/>
    </row>
    <row r="147" spans="6:62" ht="26.25" hidden="1" x14ac:dyDescent="0.25">
      <c r="F147" s="117"/>
      <c r="J147" s="142"/>
      <c r="K147" s="130"/>
      <c r="L147" s="130"/>
      <c r="M147" s="130"/>
      <c r="N147" s="130"/>
      <c r="O147" s="130"/>
      <c r="P147" s="143"/>
      <c r="Q147" s="143"/>
      <c r="R147" s="143"/>
      <c r="S147" s="143"/>
      <c r="T147" s="117"/>
      <c r="U147" s="137"/>
      <c r="V147" s="138"/>
      <c r="W147" s="138"/>
      <c r="X147" s="138"/>
      <c r="Y147" s="138"/>
      <c r="Z147" s="138"/>
      <c r="AA147" s="130"/>
      <c r="AK147" s="130"/>
      <c r="AL147" s="130"/>
      <c r="AM147" s="114" t="s">
        <v>161</v>
      </c>
      <c r="AN147" s="114" t="e">
        <f>#REF!+#REF!+#REF!</f>
        <v>#REF!</v>
      </c>
      <c r="AO147" s="143"/>
      <c r="AP147" s="143"/>
      <c r="AQ147" s="143"/>
      <c r="AR147" s="143"/>
      <c r="AS147" s="173"/>
      <c r="AT147" s="174" t="s">
        <v>139</v>
      </c>
      <c r="AU147" s="138">
        <v>1000000</v>
      </c>
      <c r="AV147" s="137"/>
      <c r="AW147" s="137"/>
      <c r="AX147" s="137"/>
      <c r="AY147" s="137"/>
      <c r="AZ147" s="137"/>
      <c r="BA147" s="137"/>
      <c r="BB147" s="138"/>
      <c r="BC147" s="138"/>
      <c r="BD147" s="138"/>
      <c r="BE147" s="137"/>
      <c r="BF147" s="138"/>
      <c r="BG147" s="18"/>
      <c r="BH147" s="18"/>
      <c r="BI147" s="18"/>
      <c r="BJ147" s="18"/>
    </row>
    <row r="148" spans="6:62" hidden="1" x14ac:dyDescent="0.25">
      <c r="F148" s="117"/>
      <c r="J148" s="142"/>
      <c r="K148" s="130"/>
      <c r="L148" s="130"/>
      <c r="M148" s="130"/>
      <c r="N148" s="130"/>
      <c r="O148" s="130"/>
      <c r="P148" s="143"/>
      <c r="Q148" s="143"/>
      <c r="R148" s="143"/>
      <c r="S148" s="143"/>
      <c r="T148" s="117"/>
      <c r="U148" s="137"/>
      <c r="V148" s="138"/>
      <c r="W148" s="138"/>
      <c r="X148" s="138"/>
      <c r="Y148" s="138"/>
      <c r="Z148" s="138"/>
      <c r="AA148" s="130"/>
      <c r="AK148" s="130"/>
      <c r="AL148" s="130"/>
      <c r="AM148" s="175" t="s">
        <v>162</v>
      </c>
      <c r="AN148" s="107" t="e">
        <f>#REF!</f>
        <v>#REF!</v>
      </c>
      <c r="AO148" s="143"/>
      <c r="AP148" s="143"/>
      <c r="AQ148" s="143"/>
      <c r="AR148" s="143"/>
      <c r="AS148" s="117"/>
      <c r="AT148" s="165" t="s">
        <v>143</v>
      </c>
      <c r="AU148" s="137" t="e">
        <f>#REF!</f>
        <v>#REF!</v>
      </c>
      <c r="AV148" s="137"/>
      <c r="AW148" s="137"/>
      <c r="AX148" s="137"/>
      <c r="AY148" s="137"/>
      <c r="AZ148" s="137"/>
      <c r="BA148" s="137"/>
      <c r="BB148" s="138"/>
      <c r="BC148" s="138"/>
      <c r="BD148" s="138"/>
      <c r="BE148" s="137"/>
      <c r="BF148" s="138"/>
      <c r="BG148" s="18"/>
      <c r="BH148" s="18"/>
      <c r="BI148" s="18"/>
      <c r="BJ148" s="18"/>
    </row>
    <row r="149" spans="6:62" hidden="1" x14ac:dyDescent="0.25">
      <c r="F149" s="117"/>
      <c r="J149" s="142"/>
      <c r="K149" s="130"/>
      <c r="L149" s="130"/>
      <c r="M149" s="130"/>
      <c r="N149" s="130"/>
      <c r="O149" s="130"/>
      <c r="P149" s="143"/>
      <c r="Q149" s="143"/>
      <c r="R149" s="143"/>
      <c r="S149" s="143"/>
      <c r="T149" s="117"/>
      <c r="U149" s="137"/>
      <c r="V149" s="138"/>
      <c r="W149" s="138"/>
      <c r="X149" s="138"/>
      <c r="Y149" s="138"/>
      <c r="Z149" s="138"/>
      <c r="AA149" s="130"/>
      <c r="AK149" s="130"/>
      <c r="AL149" s="130"/>
      <c r="AM149" s="169" t="s">
        <v>163</v>
      </c>
      <c r="AN149" s="116" t="e">
        <f>#REF!</f>
        <v>#REF!</v>
      </c>
      <c r="AO149" s="143"/>
      <c r="AP149" s="143"/>
      <c r="AQ149" s="143"/>
      <c r="AR149" s="143"/>
      <c r="AS149" s="117"/>
      <c r="AT149" s="171"/>
      <c r="AU149" s="137"/>
      <c r="AV149" s="137"/>
      <c r="AW149" s="137"/>
      <c r="AX149" s="137"/>
      <c r="AY149" s="137"/>
      <c r="AZ149" s="137"/>
      <c r="BA149" s="137"/>
      <c r="BB149" s="138"/>
      <c r="BC149" s="138"/>
      <c r="BD149" s="138"/>
      <c r="BE149" s="137"/>
      <c r="BF149" s="138"/>
      <c r="BG149" s="18"/>
      <c r="BH149" s="18"/>
      <c r="BI149" s="18"/>
      <c r="BJ149" s="18"/>
    </row>
    <row r="150" spans="6:62" hidden="1" x14ac:dyDescent="0.25">
      <c r="F150" s="117"/>
      <c r="J150" s="142"/>
      <c r="K150" s="130"/>
      <c r="L150" s="130"/>
      <c r="M150" s="130"/>
      <c r="N150" s="130"/>
      <c r="O150" s="130"/>
      <c r="P150" s="143"/>
      <c r="Q150" s="143"/>
      <c r="R150" s="143"/>
      <c r="S150" s="143"/>
      <c r="T150" s="117"/>
      <c r="U150" s="137"/>
      <c r="V150" s="138"/>
      <c r="W150" s="138"/>
      <c r="X150" s="138"/>
      <c r="Y150" s="138"/>
      <c r="Z150" s="138"/>
      <c r="AA150" s="130"/>
      <c r="AK150" s="130"/>
      <c r="AL150" s="176"/>
      <c r="AM150" s="169"/>
      <c r="AN150" s="116"/>
      <c r="AO150" s="177"/>
      <c r="AP150" s="143"/>
      <c r="AQ150" s="143"/>
      <c r="AR150" s="143"/>
      <c r="AS150" s="117"/>
      <c r="AT150" s="171"/>
      <c r="AU150" s="137"/>
      <c r="AV150" s="137"/>
      <c r="AW150" s="137"/>
      <c r="AX150" s="137"/>
      <c r="AY150" s="137"/>
      <c r="AZ150" s="137"/>
      <c r="BA150" s="137"/>
      <c r="BB150" s="138"/>
      <c r="BC150" s="138"/>
      <c r="BD150" s="138"/>
      <c r="BE150" s="137"/>
      <c r="BF150" s="138"/>
      <c r="BG150" s="18"/>
      <c r="BH150" s="18"/>
      <c r="BI150" s="18"/>
      <c r="BJ150" s="18"/>
    </row>
    <row r="151" spans="6:62" hidden="1" x14ac:dyDescent="0.25">
      <c r="F151" s="117"/>
      <c r="J151" s="142"/>
      <c r="K151" s="130"/>
      <c r="L151" s="130"/>
      <c r="M151" s="130"/>
      <c r="N151" s="130"/>
      <c r="O151" s="130"/>
      <c r="P151" s="143"/>
      <c r="Q151" s="143"/>
      <c r="R151" s="143"/>
      <c r="S151" s="143"/>
      <c r="T151" s="117"/>
      <c r="U151" s="137"/>
      <c r="V151" s="138"/>
      <c r="W151" s="138"/>
      <c r="X151" s="138"/>
      <c r="Y151" s="138"/>
      <c r="Z151" s="138"/>
      <c r="AA151" s="130"/>
      <c r="AK151" s="130"/>
      <c r="AL151" s="176"/>
      <c r="AM151" s="178" t="s">
        <v>182</v>
      </c>
      <c r="AN151" s="178" t="e">
        <f>#REF!</f>
        <v>#REF!</v>
      </c>
      <c r="AO151" s="177"/>
      <c r="AP151" s="143"/>
      <c r="AQ151" s="143"/>
      <c r="AR151" s="143"/>
      <c r="AS151" s="117"/>
      <c r="AT151" s="171"/>
      <c r="AU151" s="137"/>
      <c r="AV151" s="137"/>
      <c r="AW151" s="137"/>
      <c r="AX151" s="137"/>
      <c r="AY151" s="137"/>
      <c r="AZ151" s="137"/>
      <c r="BA151" s="137"/>
      <c r="BB151" s="138"/>
      <c r="BC151" s="138"/>
      <c r="BD151" s="138"/>
      <c r="BE151" s="137"/>
      <c r="BF151" s="138"/>
      <c r="BG151" s="18"/>
      <c r="BH151" s="18"/>
      <c r="BI151" s="18"/>
      <c r="BJ151" s="18"/>
    </row>
    <row r="152" spans="6:62" hidden="1" x14ac:dyDescent="0.25">
      <c r="F152" s="117"/>
      <c r="J152" s="142"/>
      <c r="K152" s="130"/>
      <c r="L152" s="130"/>
      <c r="M152" s="130"/>
      <c r="N152" s="130"/>
      <c r="O152" s="130"/>
      <c r="P152" s="143"/>
      <c r="Q152" s="143"/>
      <c r="R152" s="143"/>
      <c r="S152" s="143"/>
      <c r="T152" s="117"/>
      <c r="U152" s="137"/>
      <c r="V152" s="138"/>
      <c r="W152" s="138"/>
      <c r="X152" s="138"/>
      <c r="Y152" s="138"/>
      <c r="Z152" s="138"/>
      <c r="AA152" s="130"/>
      <c r="AK152" s="130"/>
      <c r="AL152" s="176"/>
      <c r="AM152" s="178"/>
      <c r="AN152" s="178"/>
      <c r="AO152" s="177"/>
      <c r="AP152" s="143"/>
      <c r="AQ152" s="143"/>
      <c r="AR152" s="143"/>
      <c r="AS152" s="117"/>
      <c r="AT152" s="171"/>
      <c r="AU152" s="137"/>
      <c r="AV152" s="137"/>
      <c r="AW152" s="137"/>
      <c r="AX152" s="137"/>
      <c r="AY152" s="137"/>
      <c r="AZ152" s="137"/>
      <c r="BA152" s="137"/>
      <c r="BB152" s="138"/>
      <c r="BC152" s="138"/>
      <c r="BD152" s="138"/>
      <c r="BE152" s="137"/>
      <c r="BF152" s="138"/>
      <c r="BG152" s="18"/>
      <c r="BH152" s="18"/>
      <c r="BI152" s="18"/>
      <c r="BJ152" s="18"/>
    </row>
    <row r="153" spans="6:62" hidden="1" x14ac:dyDescent="0.25">
      <c r="AL153" s="96"/>
      <c r="AM153" s="131" t="s">
        <v>180</v>
      </c>
      <c r="AN153" s="116" t="e">
        <f>#REF!</f>
        <v>#REF!</v>
      </c>
      <c r="AO153" s="96"/>
    </row>
    <row r="154" spans="6:62" hidden="1" x14ac:dyDescent="0.25">
      <c r="AL154" s="96"/>
      <c r="AM154" s="137"/>
      <c r="AN154" s="137"/>
      <c r="AO154" s="96"/>
    </row>
    <row r="155" spans="6:62" hidden="1" x14ac:dyDescent="0.25">
      <c r="AM155" s="130" t="s">
        <v>169</v>
      </c>
      <c r="AN155" s="107" t="e">
        <f>#REF!</f>
        <v>#REF!</v>
      </c>
    </row>
  </sheetData>
  <mergeCells count="8">
    <mergeCell ref="F2:BF2"/>
    <mergeCell ref="F4:BF8"/>
    <mergeCell ref="A10:BF10"/>
    <mergeCell ref="BG13:BH13"/>
    <mergeCell ref="V13:Z13"/>
    <mergeCell ref="AC13:AJ13"/>
    <mergeCell ref="AM13:AQ13"/>
    <mergeCell ref="AY13:AZ13"/>
  </mergeCells>
  <pageMargins left="1.1811023622047245" right="0.39370078740157483" top="0.39370078740157483" bottom="0.39370078740157483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3" sqref="E23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08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7.12.2018 10:54:22)&lt;/VariantName&gt;&#10;  &lt;VariantLink&gt;306109394&lt;/VariantLink&gt;&#10;  &lt;ReportCode&gt;44C115CDF94B4DD7B0C847629AE13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6CC81F-9C0B-4930-95F4-DF93F8DB70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Вед 2023,2024,2025 август</vt:lpstr>
      <vt:lpstr>Лист1</vt:lpstr>
      <vt:lpstr>Лист2</vt:lpstr>
      <vt:lpstr>'Вед 2023,2024,2025 август'!Заголовки_для_печати</vt:lpstr>
      <vt:lpstr>'Вед 2023,2024,2025 август'!Область_печати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2023-08-30T12:29:48Z</cp:lastPrinted>
  <dcterms:created xsi:type="dcterms:W3CDTF">2022-09-01T09:09:31Z</dcterms:created>
  <dcterms:modified xsi:type="dcterms:W3CDTF">2023-08-30T12:31:15Z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17.12.2018 10_54_22)(2).xlsx</vt:lpwstr>
  </property>
  <property fmtid="{D5CDD505-2E9C-101B-9397-08002B2CF9AE}" pid="4" name="Версия клиента">
    <vt:lpwstr>21.2.27.5240 (.NET 4.7.2)</vt:lpwstr>
  </property>
  <property fmtid="{D5CDD505-2E9C-101B-9397-08002B2CF9AE}" pid="5" name="Версия базы">
    <vt:lpwstr>21.2.2622.260578099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